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stelveen-my.sharepoint.com/personal/i_khaoiri_amstelveen_nl/Documents/01 Inkoop - en Aanbestedingen/I&amp;A_2025_0044 OHC beveiligingsinstallaties/Definitief/2 Nota van Inlichtingen/"/>
    </mc:Choice>
  </mc:AlternateContent>
  <xr:revisionPtr revIDLastSave="49" documentId="13_ncr:1_{FBA508B1-2577-4B4C-892C-8F4B668F0FFC}" xr6:coauthVersionLast="47" xr6:coauthVersionMax="47" xr10:uidLastSave="{8B349382-DEF7-417E-BB9B-43B6785A59EC}"/>
  <bookViews>
    <workbookView xWindow="-120" yWindow="-120" windowWidth="29040" windowHeight="15840" xr2:uid="{95ACC6FC-5DC9-46DE-AF97-8354613CB32C}"/>
  </bookViews>
  <sheets>
    <sheet name="Blad1" sheetId="1" r:id="rId1"/>
  </sheets>
  <definedNames>
    <definedName name="_xlnm._FilterDatabase" localSheetId="0" hidden="1">Blad1!$A$15:$AI$102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6" i="1" l="1"/>
  <c r="AG37" i="1"/>
  <c r="AG38" i="1"/>
  <c r="AG39" i="1"/>
  <c r="AG40" i="1"/>
  <c r="AG41" i="1"/>
  <c r="AG43" i="1"/>
  <c r="AG44" i="1"/>
  <c r="AG45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4" i="1"/>
  <c r="AG65" i="1"/>
  <c r="AG66" i="1"/>
  <c r="AG67" i="1"/>
  <c r="AG70" i="1"/>
  <c r="AG71" i="1"/>
  <c r="AG72" i="1"/>
  <c r="AG75" i="1"/>
  <c r="AG76" i="1"/>
  <c r="AG77" i="1"/>
  <c r="AG79" i="1"/>
  <c r="AG80" i="1"/>
  <c r="AG81" i="1"/>
  <c r="AG82" i="1"/>
  <c r="AG83" i="1"/>
  <c r="AG84" i="1"/>
  <c r="AG85" i="1"/>
  <c r="AG87" i="1"/>
  <c r="AG88" i="1"/>
  <c r="AG90" i="1"/>
  <c r="AG91" i="1"/>
  <c r="AG92" i="1"/>
  <c r="AG93" i="1"/>
  <c r="AG94" i="1"/>
  <c r="AG96" i="1"/>
  <c r="AG97" i="1"/>
  <c r="AG100" i="1"/>
  <c r="AG101" i="1"/>
  <c r="AG102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16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0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19" i="1"/>
  <c r="X18" i="1"/>
  <c r="X17" i="1"/>
  <c r="X16" i="1"/>
</calcChain>
</file>

<file path=xl/sharedStrings.xml><?xml version="1.0" encoding="utf-8"?>
<sst xmlns="http://schemas.openxmlformats.org/spreadsheetml/2006/main" count="488" uniqueCount="181">
  <si>
    <t xml:space="preserve">BIJLAGE A.5 - Overzicht  locaties </t>
  </si>
  <si>
    <t>I&amp;A-nummer : I&amp;A_2025_0044</t>
  </si>
  <si>
    <t>Locatie</t>
  </si>
  <si>
    <t>Plaats</t>
  </si>
  <si>
    <t>Wat</t>
  </si>
  <si>
    <t xml:space="preserve">Merk </t>
  </si>
  <si>
    <t>Alarmtransmissie</t>
  </si>
  <si>
    <t>CCS</t>
  </si>
  <si>
    <t>Code</t>
  </si>
  <si>
    <t>Externe</t>
  </si>
  <si>
    <t xml:space="preserve">Akoestische </t>
  </si>
  <si>
    <t>Akoestische</t>
  </si>
  <si>
    <t>Optische</t>
  </si>
  <si>
    <t>Magneet</t>
  </si>
  <si>
    <t>Slot</t>
  </si>
  <si>
    <t>Ruimte</t>
  </si>
  <si>
    <t>Beam</t>
  </si>
  <si>
    <t>Detector</t>
  </si>
  <si>
    <t>Ontvanger</t>
  </si>
  <si>
    <t>Overname</t>
  </si>
  <si>
    <t>Tril</t>
  </si>
  <si>
    <t>Calamiteiten</t>
  </si>
  <si>
    <t>Glasbreuk</t>
  </si>
  <si>
    <t>Waterniveau</t>
  </si>
  <si>
    <t>Rook</t>
  </si>
  <si>
    <t>Totaal</t>
  </si>
  <si>
    <t>Kosten</t>
  </si>
  <si>
    <t>NVR</t>
  </si>
  <si>
    <t>Switch</t>
  </si>
  <si>
    <t>Camera</t>
  </si>
  <si>
    <t xml:space="preserve">Camera </t>
  </si>
  <si>
    <t>Monitor</t>
  </si>
  <si>
    <t>Tarief</t>
  </si>
  <si>
    <t>centrale</t>
  </si>
  <si>
    <t>bediendelen</t>
  </si>
  <si>
    <t>voeding</t>
  </si>
  <si>
    <t>alarmgever</t>
  </si>
  <si>
    <t>contact</t>
  </si>
  <si>
    <t>detector</t>
  </si>
  <si>
    <t>draadloos</t>
  </si>
  <si>
    <t>drukknop</t>
  </si>
  <si>
    <t>melder</t>
  </si>
  <si>
    <t>aantal</t>
  </si>
  <si>
    <t>OHC</t>
  </si>
  <si>
    <t>NAS</t>
  </si>
  <si>
    <t>Router</t>
  </si>
  <si>
    <t>binnen</t>
  </si>
  <si>
    <t>buiten</t>
  </si>
  <si>
    <t>componenten</t>
  </si>
  <si>
    <t>IMI</t>
  </si>
  <si>
    <t>SERVER</t>
  </si>
  <si>
    <t>CRS</t>
  </si>
  <si>
    <t>Amsteldijk 273 crematorion</t>
  </si>
  <si>
    <t>Amsterdam</t>
  </si>
  <si>
    <t>Begraafplaats</t>
  </si>
  <si>
    <t>Alphavision ML</t>
  </si>
  <si>
    <t>DP1</t>
  </si>
  <si>
    <t>Amsteldijk 273, aula Zorgvlied  monument</t>
  </si>
  <si>
    <t>Amsteldijk 273, chalet Zorgvlied</t>
  </si>
  <si>
    <t>Amsteldijk 273, kantoor/woning Zorgvlied monument</t>
  </si>
  <si>
    <t>Alphatronics Unii</t>
  </si>
  <si>
    <t>Amsteldijk 273, loods</t>
  </si>
  <si>
    <t>Amsterdamseweg 209</t>
  </si>
  <si>
    <t>Amstelveen</t>
  </si>
  <si>
    <t>School</t>
  </si>
  <si>
    <t xml:space="preserve">Amsterdamseweg 271 </t>
  </si>
  <si>
    <t>Kantoor/werkplaats</t>
  </si>
  <si>
    <t>Bankrasweg 1b, Groengebied Amstelland</t>
  </si>
  <si>
    <t>Kantoor</t>
  </si>
  <si>
    <t>Bankrasweg 1, Rietgans</t>
  </si>
  <si>
    <t>Groenhof 140</t>
  </si>
  <si>
    <t>Wijkcentrum</t>
  </si>
  <si>
    <t>Alphavision XL</t>
  </si>
  <si>
    <t>Jane Addamslaan 11, sportzaal</t>
  </si>
  <si>
    <t>Sportzaal</t>
  </si>
  <si>
    <t>Jane Addamslaan 13-15</t>
  </si>
  <si>
    <t>Noorddammerweg 51</t>
  </si>
  <si>
    <t>Sportlaan 31-A</t>
  </si>
  <si>
    <t>Scantronic 8136i</t>
  </si>
  <si>
    <t>Hooplaan van der 239 Sportcafé De Meerkamp</t>
  </si>
  <si>
    <t>Sportaccomodatie</t>
  </si>
  <si>
    <t>Stadsplein 100</t>
  </si>
  <si>
    <t>Cultuurinstelling</t>
  </si>
  <si>
    <t>Stadsplein 100a</t>
  </si>
  <si>
    <t>Stadsplein 102</t>
  </si>
  <si>
    <t>Stadsplein 102A (Venstra)</t>
  </si>
  <si>
    <t>Gecombineerd met Stadsplein 102</t>
  </si>
  <si>
    <t>Stadsplein 103 (InZicht)</t>
  </si>
  <si>
    <t>Stadsplein 97/99</t>
  </si>
  <si>
    <t>Asserring 93-95</t>
  </si>
  <si>
    <t>Escapade 2</t>
  </si>
  <si>
    <t>Grutterij 26, kantoor</t>
  </si>
  <si>
    <t>Orion 15-17</t>
  </si>
  <si>
    <t xml:space="preserve">Orion 19  OA </t>
  </si>
  <si>
    <t>Orion 19 Historische Vereniging</t>
  </si>
  <si>
    <t>Gecombineerd met Orion 19 RTV</t>
  </si>
  <si>
    <t>Orion 19 RTV</t>
  </si>
  <si>
    <t>Baccarastraat 3, kinderopvang en school</t>
  </si>
  <si>
    <t>Aalsmeer</t>
  </si>
  <si>
    <t>Galaxy 60</t>
  </si>
  <si>
    <t>Burg. Haspelslaan 137</t>
  </si>
  <si>
    <t>Burg. Haspelslaan 137a</t>
  </si>
  <si>
    <t>Gecombineerd met Burg. Haspelslaan 137</t>
  </si>
  <si>
    <t>Cath.v.Clevepark 10, monument</t>
  </si>
  <si>
    <t>Den Bloeyenden Wijngaerdt 1</t>
  </si>
  <si>
    <t>Den Bloeyenden Wijngaerdt 2, De Bloeiwijzer</t>
  </si>
  <si>
    <t>NX-8</t>
  </si>
  <si>
    <t>SP2</t>
  </si>
  <si>
    <t xml:space="preserve">Keizer Karelweg 94b </t>
  </si>
  <si>
    <t>Kringloop 471- 473</t>
  </si>
  <si>
    <t>Marne 127</t>
  </si>
  <si>
    <t>Kinderopvang/GGD</t>
  </si>
  <si>
    <t>Schweitzerlaan 2-6</t>
  </si>
  <si>
    <t>Westwijkplein 1, bibliotheek</t>
  </si>
  <si>
    <t>Wibautlaan 46, school en gym</t>
  </si>
  <si>
    <t>Uilenstede 106-108a, Griffoen</t>
  </si>
  <si>
    <t>UTC ATS1100</t>
  </si>
  <si>
    <t>Laan Nieuwer Amstel 1</t>
  </si>
  <si>
    <t>DP3</t>
  </si>
  <si>
    <t>Bourgondischelaan 43</t>
  </si>
  <si>
    <t>Unii 4G module</t>
  </si>
  <si>
    <t>Dr. Schaepmanlaan 2</t>
  </si>
  <si>
    <t>Dr. Schaepmanlaan 7</t>
  </si>
  <si>
    <t>VanderBilt SPC</t>
  </si>
  <si>
    <t>Groen v. Prinstererlaan 55a</t>
  </si>
  <si>
    <t>Alphavision NG</t>
  </si>
  <si>
    <t>Laan Rozenburg 15, gymzaal</t>
  </si>
  <si>
    <t>Gecombineerd met Rozenburg 17</t>
  </si>
  <si>
    <t>Laan Rozenburg 17 nieuwbouw</t>
  </si>
  <si>
    <t>Langs de Werf 10, kantine/kantoren/loods</t>
  </si>
  <si>
    <t>Langs de Werf 10, weegbrughuisje</t>
  </si>
  <si>
    <t>Mr. P.J.M. Aalberselaan 2, school</t>
  </si>
  <si>
    <t>Mr. P.J.M. Aalberselaan 39, sporthal</t>
  </si>
  <si>
    <t>Gecombineerd met Mr.P.J.M.Aalberselaan 2</t>
  </si>
  <si>
    <t>Mr. P.J.M. Aalberselaan 41, KDV</t>
  </si>
  <si>
    <t>Reijgershof 4</t>
  </si>
  <si>
    <t>Ouderkerk aan de Amstel</t>
  </si>
  <si>
    <t xml:space="preserve">Sportlaan 25 </t>
  </si>
  <si>
    <t>Sportlaan 27</t>
  </si>
  <si>
    <t>Sportlaan 29, sporthal</t>
  </si>
  <si>
    <t>Gecombineerd met Sportlaan 27</t>
  </si>
  <si>
    <t>Benderslaan 2, gymlokaal, monument</t>
  </si>
  <si>
    <t>Gecombineerd met Benderslaan 2</t>
  </si>
  <si>
    <t>Benderslaan 2, monument</t>
  </si>
  <si>
    <t>Benderslaan 4, monument</t>
  </si>
  <si>
    <t>Cath.Amalialaan 66</t>
  </si>
  <si>
    <t xml:space="preserve">Aalsmeer </t>
  </si>
  <si>
    <t>Laan Rozenburg 4</t>
  </si>
  <si>
    <t>Gecombineerd met Rozenburg 6</t>
  </si>
  <si>
    <t>Laan Rozenburg 6, MdeR</t>
  </si>
  <si>
    <t>Langs de Akker 3</t>
  </si>
  <si>
    <t xml:space="preserve">Melkweg 2 </t>
  </si>
  <si>
    <t>Medisch centrum</t>
  </si>
  <si>
    <t>Oostelijk Halfrond 441 Kindercampus King</t>
  </si>
  <si>
    <t>Orion 11-13</t>
  </si>
  <si>
    <t>Orion 1b</t>
  </si>
  <si>
    <t>Orion 3-5</t>
  </si>
  <si>
    <t>Orion 3-5 sportzalen de Meent</t>
  </si>
  <si>
    <t>Gecombineerd met Orion 3-5</t>
  </si>
  <si>
    <t>Orion 7</t>
  </si>
  <si>
    <t xml:space="preserve">Pandora 1 </t>
  </si>
  <si>
    <t>Galaxy 512</t>
  </si>
  <si>
    <t>Pandora 2</t>
  </si>
  <si>
    <t>Gecombineerd met Pandora 1</t>
  </si>
  <si>
    <t>Pandora 3</t>
  </si>
  <si>
    <t xml:space="preserve">Pandora 4a-5           </t>
  </si>
  <si>
    <t>Pandora 8</t>
  </si>
  <si>
    <t>Turfstekerspad 2</t>
  </si>
  <si>
    <t xml:space="preserve">Zeelandiahoeve 7               </t>
  </si>
  <si>
    <t xml:space="preserve">Zeelandiahoeve 9                  </t>
  </si>
  <si>
    <t>Gecombineerd met Zeelandiahoeve 7</t>
  </si>
  <si>
    <t>Landtong 18</t>
  </si>
  <si>
    <t>Lindenlaan 334</t>
  </si>
  <si>
    <t>Lindenlaan 334a, gymzaal</t>
  </si>
  <si>
    <t>Gecombineerd met Lindenlaan 334</t>
  </si>
  <si>
    <t>Lindenlaan 336, Parcival</t>
  </si>
  <si>
    <t>Pastoor van Zantenlaan 10</t>
  </si>
  <si>
    <t>Westwijkplein 3, Wijkcentrum</t>
  </si>
  <si>
    <t>Noorddammerweg 1</t>
  </si>
  <si>
    <t>TOTAAL, EXCLUSIEF BTW</t>
  </si>
  <si>
    <t>Datum: 16 juli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</si>
</sst>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\ * #,##0.00_);_(&quot;€&quot;\ * \(#,##0.00\);_(&quot;€&quot;\ * &quot;-&quot;??_);_(@_)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11"/>
      <color theme="1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0" xfId="0" applyFont="1"/>
    <xf numFmtId="0" fontId="3" fillId="0" borderId="6" xfId="0" applyFont="1" applyBorder="1"/>
    <xf numFmtId="0" fontId="3" fillId="0" borderId="12" xfId="0" applyFont="1" applyBorder="1"/>
    <xf numFmtId="164" fontId="3" fillId="0" borderId="12" xfId="0" applyNumberFormat="1" applyFont="1" applyBorder="1"/>
    <xf numFmtId="0" fontId="3" fillId="0" borderId="13" xfId="0" applyFont="1" applyBorder="1"/>
    <xf numFmtId="164" fontId="3" fillId="0" borderId="12" xfId="0" applyNumberFormat="1" applyFont="1" applyBorder="1" applyProtection="1">
      <protection locked="0"/>
    </xf>
    <xf numFmtId="0" fontId="3" fillId="2" borderId="12" xfId="0" applyFont="1" applyFill="1" applyBorder="1"/>
    <xf numFmtId="164" fontId="3" fillId="2" borderId="12" xfId="0" applyNumberFormat="1" applyFont="1" applyFill="1" applyBorder="1" applyProtection="1">
      <protection locked="0"/>
    </xf>
    <xf numFmtId="0" fontId="3" fillId="2" borderId="12" xfId="0" applyFont="1" applyFill="1" applyBorder="1" applyProtection="1">
      <protection locked="0"/>
    </xf>
    <xf numFmtId="0" fontId="3" fillId="0" borderId="1" xfId="0" applyFont="1" applyBorder="1"/>
    <xf numFmtId="164" fontId="3" fillId="0" borderId="0" xfId="0" applyNumberFormat="1" applyFont="1" applyProtection="1">
      <protection locked="0"/>
    </xf>
    <xf numFmtId="0" fontId="0" fillId="0" borderId="12" xfId="0" applyBorder="1"/>
    <xf numFmtId="0" fontId="4" fillId="0" borderId="12" xfId="0" applyFont="1" applyBorder="1"/>
    <xf numFmtId="0" fontId="4" fillId="0" borderId="12" xfId="0" applyFont="1" applyBorder="1" applyAlignment="1">
      <alignment horizontal="right"/>
    </xf>
    <xf numFmtId="164" fontId="0" fillId="0" borderId="12" xfId="0" applyNumberFormat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2150938</xdr:colOff>
      <xdr:row>1</xdr:row>
      <xdr:rowOff>69168</xdr:rowOff>
    </xdr:from>
    <xdr:to>
      <xdr:col>5</xdr:col>
      <xdr:colOff>210516</xdr:colOff>
      <xdr:row>6</xdr:row>
      <xdr:rowOff>165344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4FB89C3-5260-4D5C-8425-FA2B3B610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1460" y="251385"/>
          <a:ext cx="3294186" cy="113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06010-38C6-45F9-8E93-ED84CF48F8C5}">
  <dimension ref="A5:AI135"/>
  <sheetViews>
    <sheetView tabSelected="1" zoomScale="70" zoomScaleNormal="70" zoomScaleSheetLayoutView="25" workbookViewId="0">
      <selection activeCell="B4" sqref="B4"/>
    </sheetView>
  </sheetViews>
  <sheetFormatPr defaultColWidth="13.140625" defaultRowHeight="15" customHeight="1" x14ac:dyDescent="0.25"/>
  <cols>
    <col min="1" max="1" width="70.42578125" bestFit="1" customWidth="1"/>
    <col min="2" max="3" width="31.42578125" customWidth="1"/>
    <col min="4" max="4" width="25.7109375" customWidth="1"/>
    <col min="5" max="5" width="19.140625" customWidth="1"/>
    <col min="6" max="23" width="13.140625" customWidth="1"/>
    <col min="24" max="24" width="15.42578125" customWidth="1"/>
    <col min="25" max="25" width="2.7109375" customWidth="1"/>
    <col min="26" max="26" width="14.42578125" style="2" customWidth="1"/>
    <col min="27" max="27" width="2.7109375" customWidth="1"/>
    <col min="28" max="32" width="10.7109375" customWidth="1"/>
    <col min="33" max="33" width="15.42578125" customWidth="1"/>
    <col min="34" max="34" width="3.28515625" customWidth="1"/>
    <col min="35" max="35" width="13.140625" style="2" customWidth="1"/>
    <col min="36" max="48" width="13.7109375" customWidth="1"/>
  </cols>
  <sheetData>
    <row r="5" spans="1:35" ht="18" x14ac:dyDescent="0.25">
      <c r="A5" s="1" t="s">
        <v>0</v>
      </c>
    </row>
    <row r="6" spans="1:35" ht="18" x14ac:dyDescent="0.25">
      <c r="A6" s="1" t="s">
        <v>1</v>
      </c>
    </row>
    <row r="7" spans="1:35" ht="18" x14ac:dyDescent="0.25">
      <c r="A7" s="1" t="s">
        <v>180</v>
      </c>
    </row>
    <row r="10" spans="1:35" x14ac:dyDescent="0.25"/>
    <row r="11" spans="1:35" s="7" customFormat="1" ht="14.25" x14ac:dyDescent="0.2">
      <c r="A11" s="3" t="s">
        <v>2</v>
      </c>
      <c r="B11" s="4" t="s">
        <v>3</v>
      </c>
      <c r="C11" s="4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  <c r="J11" s="3" t="s">
        <v>11</v>
      </c>
      <c r="K11" s="3" t="s">
        <v>12</v>
      </c>
      <c r="L11" s="3" t="s">
        <v>13</v>
      </c>
      <c r="M11" s="3" t="s">
        <v>14</v>
      </c>
      <c r="N11" s="3" t="s">
        <v>15</v>
      </c>
      <c r="O11" s="3" t="s">
        <v>16</v>
      </c>
      <c r="P11" s="3" t="s">
        <v>17</v>
      </c>
      <c r="Q11" s="3" t="s">
        <v>18</v>
      </c>
      <c r="R11" s="3" t="s">
        <v>19</v>
      </c>
      <c r="S11" s="3" t="s">
        <v>20</v>
      </c>
      <c r="T11" s="3" t="s">
        <v>21</v>
      </c>
      <c r="U11" s="3" t="s">
        <v>22</v>
      </c>
      <c r="V11" s="3" t="s">
        <v>23</v>
      </c>
      <c r="W11" s="3" t="s">
        <v>24</v>
      </c>
      <c r="X11" s="6" t="s">
        <v>25</v>
      </c>
      <c r="Y11" s="5"/>
      <c r="Z11" s="6" t="s">
        <v>26</v>
      </c>
      <c r="AB11" s="3" t="s">
        <v>27</v>
      </c>
      <c r="AC11" s="3" t="s">
        <v>28</v>
      </c>
      <c r="AD11" s="3" t="s">
        <v>29</v>
      </c>
      <c r="AE11" s="3" t="s">
        <v>30</v>
      </c>
      <c r="AF11" s="3" t="s">
        <v>31</v>
      </c>
      <c r="AG11" s="6" t="s">
        <v>25</v>
      </c>
      <c r="AI11" s="6" t="s">
        <v>32</v>
      </c>
    </row>
    <row r="12" spans="1:35" s="7" customFormat="1" ht="14.25" x14ac:dyDescent="0.2">
      <c r="A12" s="8"/>
      <c r="B12" s="9"/>
      <c r="C12" s="9"/>
      <c r="D12" s="8" t="s">
        <v>33</v>
      </c>
      <c r="E12" s="8"/>
      <c r="F12" s="8"/>
      <c r="G12" s="8" t="s">
        <v>34</v>
      </c>
      <c r="H12" s="8" t="s">
        <v>35</v>
      </c>
      <c r="I12" s="8" t="s">
        <v>36</v>
      </c>
      <c r="J12" s="8" t="s">
        <v>36</v>
      </c>
      <c r="K12" s="8" t="s">
        <v>36</v>
      </c>
      <c r="L12" s="8" t="s">
        <v>37</v>
      </c>
      <c r="M12" s="8" t="s">
        <v>37</v>
      </c>
      <c r="N12" s="8" t="s">
        <v>38</v>
      </c>
      <c r="O12" s="8" t="s">
        <v>38</v>
      </c>
      <c r="P12" s="8" t="s">
        <v>39</v>
      </c>
      <c r="Q12" s="8" t="s">
        <v>39</v>
      </c>
      <c r="R12" s="8" t="s">
        <v>37</v>
      </c>
      <c r="S12" s="8" t="s">
        <v>37</v>
      </c>
      <c r="T12" s="8" t="s">
        <v>40</v>
      </c>
      <c r="U12" s="8" t="s">
        <v>38</v>
      </c>
      <c r="V12" s="8" t="s">
        <v>41</v>
      </c>
      <c r="W12" s="8" t="s">
        <v>41</v>
      </c>
      <c r="X12" s="10" t="s">
        <v>42</v>
      </c>
      <c r="Y12" s="5"/>
      <c r="Z12" s="10" t="s">
        <v>43</v>
      </c>
      <c r="AB12" s="8" t="s">
        <v>44</v>
      </c>
      <c r="AC12" s="8" t="s">
        <v>45</v>
      </c>
      <c r="AD12" s="8" t="s">
        <v>46</v>
      </c>
      <c r="AE12" s="8" t="s">
        <v>47</v>
      </c>
      <c r="AF12" s="8"/>
      <c r="AG12" s="10" t="s">
        <v>42</v>
      </c>
      <c r="AI12" s="10" t="s">
        <v>43</v>
      </c>
    </row>
    <row r="13" spans="1:35" s="7" customFormat="1" ht="14.25" x14ac:dyDescent="0.2">
      <c r="A13" s="8"/>
      <c r="B13" s="9"/>
      <c r="C13" s="9"/>
      <c r="D13" s="8"/>
      <c r="E13" s="8"/>
      <c r="F13" s="8"/>
      <c r="G13" s="8"/>
      <c r="H13" s="8"/>
      <c r="I13" s="8" t="s">
        <v>46</v>
      </c>
      <c r="J13" s="8" t="s">
        <v>47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10" t="s">
        <v>48</v>
      </c>
      <c r="Y13" s="5"/>
      <c r="Z13" s="10" t="s">
        <v>49</v>
      </c>
      <c r="AB13" s="8" t="s">
        <v>50</v>
      </c>
      <c r="AC13" s="8"/>
      <c r="AD13" s="8"/>
      <c r="AE13" s="8"/>
      <c r="AF13" s="8"/>
      <c r="AG13" s="10" t="s">
        <v>48</v>
      </c>
      <c r="AI13" s="10" t="s">
        <v>51</v>
      </c>
    </row>
    <row r="14" spans="1:35" s="7" customFormat="1" ht="14.25" x14ac:dyDescent="0.2">
      <c r="A14" s="11"/>
      <c r="B14" s="12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3"/>
      <c r="Y14" s="5"/>
      <c r="Z14" s="13"/>
      <c r="AB14" s="11"/>
      <c r="AC14" s="11"/>
      <c r="AD14" s="11"/>
      <c r="AE14" s="11"/>
      <c r="AF14" s="11"/>
      <c r="AG14" s="13"/>
      <c r="AI14" s="13"/>
    </row>
    <row r="15" spans="1:35" s="14" customFormat="1" ht="14.25" x14ac:dyDescent="0.2">
      <c r="A15" s="15"/>
      <c r="Z15" s="17"/>
      <c r="AI15" s="17"/>
    </row>
    <row r="16" spans="1:35" s="14" customFormat="1" ht="14.25" x14ac:dyDescent="0.2">
      <c r="A16" s="16" t="s">
        <v>52</v>
      </c>
      <c r="B16" s="18" t="s">
        <v>53</v>
      </c>
      <c r="C16" s="18" t="s">
        <v>54</v>
      </c>
      <c r="D16" s="16" t="s">
        <v>55</v>
      </c>
      <c r="E16" s="16" t="s">
        <v>56</v>
      </c>
      <c r="F16" s="16">
        <v>1</v>
      </c>
      <c r="G16" s="16">
        <v>1</v>
      </c>
      <c r="H16" s="16"/>
      <c r="I16" s="16">
        <v>1</v>
      </c>
      <c r="J16" s="16"/>
      <c r="K16" s="16"/>
      <c r="L16" s="16">
        <v>5</v>
      </c>
      <c r="M16" s="16"/>
      <c r="N16" s="16"/>
      <c r="O16" s="16"/>
      <c r="P16" s="16"/>
      <c r="Q16" s="16"/>
      <c r="R16" s="16">
        <v>3</v>
      </c>
      <c r="S16" s="16"/>
      <c r="T16" s="16"/>
      <c r="U16" s="16"/>
      <c r="V16" s="16"/>
      <c r="W16" s="16"/>
      <c r="X16" s="16">
        <f t="shared" ref="X16:X80" si="0">SUM(F16:W16)</f>
        <v>11</v>
      </c>
      <c r="Y16" s="15"/>
      <c r="Z16" s="19"/>
      <c r="AB16" s="16"/>
      <c r="AC16" s="16"/>
      <c r="AD16" s="16"/>
      <c r="AE16" s="16"/>
      <c r="AF16" s="16"/>
      <c r="AG16" s="16">
        <f>SUM(AB16:AF16)</f>
        <v>0</v>
      </c>
      <c r="AH16" s="15"/>
      <c r="AI16" s="19"/>
    </row>
    <row r="17" spans="1:35" s="14" customFormat="1" ht="14.25" x14ac:dyDescent="0.2">
      <c r="A17" s="16" t="s">
        <v>57</v>
      </c>
      <c r="B17" s="18" t="s">
        <v>53</v>
      </c>
      <c r="C17" s="18" t="s">
        <v>54</v>
      </c>
      <c r="D17" s="16" t="s">
        <v>55</v>
      </c>
      <c r="E17" s="16" t="s">
        <v>56</v>
      </c>
      <c r="F17" s="16">
        <v>1</v>
      </c>
      <c r="G17" s="16">
        <v>1</v>
      </c>
      <c r="H17" s="16"/>
      <c r="I17" s="16">
        <v>2</v>
      </c>
      <c r="J17" s="16"/>
      <c r="K17" s="16"/>
      <c r="L17" s="16">
        <v>3</v>
      </c>
      <c r="M17" s="16"/>
      <c r="N17" s="16">
        <v>8</v>
      </c>
      <c r="O17" s="16"/>
      <c r="P17" s="16"/>
      <c r="Q17" s="16"/>
      <c r="R17" s="16"/>
      <c r="S17" s="16"/>
      <c r="T17" s="16"/>
      <c r="U17" s="16"/>
      <c r="V17" s="16"/>
      <c r="W17" s="16"/>
      <c r="X17" s="16">
        <f t="shared" si="0"/>
        <v>15</v>
      </c>
      <c r="Y17" s="15"/>
      <c r="Z17" s="19"/>
      <c r="AB17" s="16"/>
      <c r="AC17" s="16"/>
      <c r="AD17" s="16"/>
      <c r="AE17" s="16"/>
      <c r="AF17" s="16"/>
      <c r="AG17" s="16">
        <f t="shared" ref="AG17:AG80" si="1">SUM(AB17:AF17)</f>
        <v>0</v>
      </c>
      <c r="AH17" s="15"/>
      <c r="AI17" s="19"/>
    </row>
    <row r="18" spans="1:35" s="14" customFormat="1" ht="14.25" x14ac:dyDescent="0.2">
      <c r="A18" s="16" t="s">
        <v>58</v>
      </c>
      <c r="B18" s="18" t="s">
        <v>53</v>
      </c>
      <c r="C18" s="18" t="s">
        <v>54</v>
      </c>
      <c r="D18" s="16" t="s">
        <v>55</v>
      </c>
      <c r="E18" s="16" t="s">
        <v>56</v>
      </c>
      <c r="F18" s="16">
        <v>1</v>
      </c>
      <c r="G18" s="16">
        <v>1</v>
      </c>
      <c r="H18" s="16"/>
      <c r="I18" s="16">
        <v>1</v>
      </c>
      <c r="J18" s="16"/>
      <c r="K18" s="16">
        <v>1</v>
      </c>
      <c r="L18" s="16">
        <v>4</v>
      </c>
      <c r="M18" s="16"/>
      <c r="N18" s="16">
        <v>3</v>
      </c>
      <c r="O18" s="16"/>
      <c r="P18" s="16"/>
      <c r="Q18" s="16"/>
      <c r="R18" s="16"/>
      <c r="S18" s="16"/>
      <c r="T18" s="16"/>
      <c r="U18" s="16"/>
      <c r="V18" s="16"/>
      <c r="W18" s="16"/>
      <c r="X18" s="16">
        <f t="shared" si="0"/>
        <v>11</v>
      </c>
      <c r="Y18" s="15"/>
      <c r="Z18" s="19"/>
      <c r="AB18" s="16"/>
      <c r="AC18" s="16"/>
      <c r="AD18" s="16"/>
      <c r="AE18" s="16"/>
      <c r="AF18" s="16"/>
      <c r="AG18" s="16">
        <f t="shared" si="1"/>
        <v>0</v>
      </c>
      <c r="AH18" s="15"/>
      <c r="AI18" s="19"/>
    </row>
    <row r="19" spans="1:35" s="14" customFormat="1" ht="14.25" x14ac:dyDescent="0.2">
      <c r="A19" s="16" t="s">
        <v>59</v>
      </c>
      <c r="B19" s="18" t="s">
        <v>53</v>
      </c>
      <c r="C19" s="18" t="s">
        <v>54</v>
      </c>
      <c r="D19" s="16" t="s">
        <v>60</v>
      </c>
      <c r="E19" s="16" t="s">
        <v>56</v>
      </c>
      <c r="F19" s="16">
        <v>1</v>
      </c>
      <c r="G19" s="16">
        <v>1</v>
      </c>
      <c r="H19" s="16">
        <v>1</v>
      </c>
      <c r="I19" s="16">
        <v>2</v>
      </c>
      <c r="J19" s="16"/>
      <c r="K19" s="16">
        <v>1</v>
      </c>
      <c r="L19" s="16">
        <v>3</v>
      </c>
      <c r="M19" s="16"/>
      <c r="N19" s="16">
        <v>11</v>
      </c>
      <c r="O19" s="16"/>
      <c r="P19" s="16"/>
      <c r="Q19" s="16"/>
      <c r="R19" s="16"/>
      <c r="S19" s="16"/>
      <c r="T19" s="16"/>
      <c r="U19" s="16"/>
      <c r="V19" s="16"/>
      <c r="W19" s="16">
        <v>1</v>
      </c>
      <c r="X19" s="16">
        <f t="shared" si="0"/>
        <v>21</v>
      </c>
      <c r="Y19" s="15"/>
      <c r="Z19" s="19"/>
      <c r="AB19" s="16"/>
      <c r="AC19" s="16"/>
      <c r="AD19" s="16"/>
      <c r="AE19" s="16"/>
      <c r="AF19" s="16"/>
      <c r="AG19" s="16">
        <f t="shared" si="1"/>
        <v>0</v>
      </c>
      <c r="AH19" s="15"/>
      <c r="AI19" s="19"/>
    </row>
    <row r="20" spans="1:35" s="14" customFormat="1" ht="14.25" x14ac:dyDescent="0.2">
      <c r="A20" s="16" t="s">
        <v>61</v>
      </c>
      <c r="B20" s="18" t="s">
        <v>53</v>
      </c>
      <c r="C20" s="18" t="s">
        <v>54</v>
      </c>
      <c r="D20" s="16" t="s">
        <v>55</v>
      </c>
      <c r="E20" s="16" t="s">
        <v>56</v>
      </c>
      <c r="F20" s="16">
        <v>1</v>
      </c>
      <c r="G20" s="16">
        <v>1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5"/>
      <c r="Z20" s="19"/>
      <c r="AB20" s="16"/>
      <c r="AC20" s="16"/>
      <c r="AD20" s="16"/>
      <c r="AE20" s="16"/>
      <c r="AF20" s="16"/>
      <c r="AG20" s="16">
        <f t="shared" si="1"/>
        <v>0</v>
      </c>
      <c r="AH20" s="15"/>
      <c r="AI20" s="19"/>
    </row>
    <row r="21" spans="1:35" s="14" customFormat="1" ht="14.25" x14ac:dyDescent="0.2">
      <c r="A21" s="16" t="s">
        <v>62</v>
      </c>
      <c r="B21" s="18" t="s">
        <v>63</v>
      </c>
      <c r="C21" s="18" t="s">
        <v>64</v>
      </c>
      <c r="D21" s="16" t="s">
        <v>60</v>
      </c>
      <c r="E21" s="16" t="s">
        <v>56</v>
      </c>
      <c r="F21" s="16">
        <v>1</v>
      </c>
      <c r="G21" s="16">
        <v>2</v>
      </c>
      <c r="H21" s="16"/>
      <c r="I21" s="16">
        <v>2</v>
      </c>
      <c r="J21" s="16"/>
      <c r="K21" s="16"/>
      <c r="L21" s="16">
        <v>5</v>
      </c>
      <c r="M21" s="16"/>
      <c r="N21" s="16">
        <v>3</v>
      </c>
      <c r="O21" s="16"/>
      <c r="P21" s="16"/>
      <c r="Q21" s="16"/>
      <c r="R21" s="16"/>
      <c r="S21" s="16"/>
      <c r="T21" s="16"/>
      <c r="U21" s="16">
        <v>2</v>
      </c>
      <c r="V21" s="16"/>
      <c r="W21" s="16"/>
      <c r="X21" s="16">
        <f t="shared" si="0"/>
        <v>15</v>
      </c>
      <c r="Y21" s="15"/>
      <c r="Z21" s="19"/>
      <c r="AB21" s="16"/>
      <c r="AC21" s="16"/>
      <c r="AD21" s="16"/>
      <c r="AE21" s="16"/>
      <c r="AF21" s="16"/>
      <c r="AG21" s="16">
        <f t="shared" si="1"/>
        <v>0</v>
      </c>
      <c r="AH21" s="15"/>
      <c r="AI21" s="19"/>
    </row>
    <row r="22" spans="1:35" s="14" customFormat="1" ht="14.25" x14ac:dyDescent="0.2">
      <c r="A22" s="16" t="s">
        <v>65</v>
      </c>
      <c r="B22" s="18" t="s">
        <v>63</v>
      </c>
      <c r="C22" s="18" t="s">
        <v>66</v>
      </c>
      <c r="D22" s="16" t="s">
        <v>55</v>
      </c>
      <c r="E22" s="16" t="s">
        <v>56</v>
      </c>
      <c r="F22" s="16">
        <v>1</v>
      </c>
      <c r="G22" s="16">
        <v>1</v>
      </c>
      <c r="H22" s="16">
        <v>3</v>
      </c>
      <c r="I22" s="16">
        <v>3</v>
      </c>
      <c r="J22" s="16"/>
      <c r="K22" s="16">
        <v>1</v>
      </c>
      <c r="L22" s="16">
        <v>12</v>
      </c>
      <c r="M22" s="16"/>
      <c r="N22" s="16">
        <v>10</v>
      </c>
      <c r="O22" s="16"/>
      <c r="P22" s="16">
        <v>3</v>
      </c>
      <c r="Q22" s="16">
        <v>1</v>
      </c>
      <c r="R22" s="16">
        <v>2</v>
      </c>
      <c r="S22" s="16"/>
      <c r="T22" s="16"/>
      <c r="U22" s="16"/>
      <c r="V22" s="16"/>
      <c r="W22" s="16"/>
      <c r="X22" s="16">
        <f t="shared" si="0"/>
        <v>37</v>
      </c>
      <c r="Y22" s="15"/>
      <c r="Z22" s="19"/>
      <c r="AB22" s="16"/>
      <c r="AC22" s="16"/>
      <c r="AD22" s="16"/>
      <c r="AE22" s="16"/>
      <c r="AF22" s="16"/>
      <c r="AG22" s="16">
        <f t="shared" si="1"/>
        <v>0</v>
      </c>
      <c r="AH22" s="15"/>
      <c r="AI22" s="19"/>
    </row>
    <row r="23" spans="1:35" s="14" customFormat="1" ht="14.25" x14ac:dyDescent="0.2">
      <c r="A23" s="16" t="s">
        <v>67</v>
      </c>
      <c r="B23" s="18" t="s">
        <v>63</v>
      </c>
      <c r="C23" s="18" t="s">
        <v>68</v>
      </c>
      <c r="D23" s="16" t="s">
        <v>55</v>
      </c>
      <c r="E23" s="16" t="s">
        <v>56</v>
      </c>
      <c r="F23" s="16">
        <v>1</v>
      </c>
      <c r="G23" s="16">
        <v>1</v>
      </c>
      <c r="H23" s="16"/>
      <c r="I23" s="16">
        <v>1</v>
      </c>
      <c r="J23" s="16"/>
      <c r="K23" s="16">
        <v>1</v>
      </c>
      <c r="L23" s="16">
        <v>3</v>
      </c>
      <c r="M23" s="16"/>
      <c r="N23" s="16">
        <v>7</v>
      </c>
      <c r="O23" s="16"/>
      <c r="P23" s="16"/>
      <c r="Q23" s="16"/>
      <c r="R23" s="16"/>
      <c r="S23" s="16"/>
      <c r="T23" s="16"/>
      <c r="U23" s="16"/>
      <c r="V23" s="16"/>
      <c r="W23" s="16">
        <v>5</v>
      </c>
      <c r="X23" s="16">
        <f t="shared" si="0"/>
        <v>19</v>
      </c>
      <c r="Y23" s="15"/>
      <c r="Z23" s="19"/>
      <c r="AB23" s="16"/>
      <c r="AC23" s="16"/>
      <c r="AD23" s="16"/>
      <c r="AE23" s="16"/>
      <c r="AF23" s="16"/>
      <c r="AG23" s="16">
        <f t="shared" si="1"/>
        <v>0</v>
      </c>
      <c r="AH23" s="15"/>
      <c r="AI23" s="19"/>
    </row>
    <row r="24" spans="1:35" s="14" customFormat="1" ht="14.25" x14ac:dyDescent="0.2">
      <c r="A24" s="16" t="s">
        <v>69</v>
      </c>
      <c r="B24" s="18" t="s">
        <v>63</v>
      </c>
      <c r="C24" s="18" t="s">
        <v>68</v>
      </c>
      <c r="D24" s="16" t="s">
        <v>55</v>
      </c>
      <c r="E24" s="16" t="s">
        <v>56</v>
      </c>
      <c r="F24" s="16">
        <v>1</v>
      </c>
      <c r="G24" s="16">
        <v>1</v>
      </c>
      <c r="H24" s="16"/>
      <c r="I24" s="16">
        <v>2</v>
      </c>
      <c r="J24" s="16"/>
      <c r="K24" s="16">
        <v>1</v>
      </c>
      <c r="L24" s="16">
        <v>12</v>
      </c>
      <c r="M24" s="16"/>
      <c r="N24" s="16">
        <v>8</v>
      </c>
      <c r="O24" s="16"/>
      <c r="P24" s="16"/>
      <c r="Q24" s="16"/>
      <c r="R24" s="16"/>
      <c r="S24" s="16"/>
      <c r="T24" s="16"/>
      <c r="U24" s="16"/>
      <c r="V24" s="16"/>
      <c r="W24" s="16"/>
      <c r="X24" s="16">
        <f t="shared" si="0"/>
        <v>25</v>
      </c>
      <c r="Y24" s="15"/>
      <c r="Z24" s="19"/>
      <c r="AB24" s="16"/>
      <c r="AC24" s="16"/>
      <c r="AD24" s="16"/>
      <c r="AE24" s="16"/>
      <c r="AF24" s="16"/>
      <c r="AG24" s="16">
        <f t="shared" si="1"/>
        <v>0</v>
      </c>
      <c r="AH24" s="15"/>
      <c r="AI24" s="19"/>
    </row>
    <row r="25" spans="1:35" s="14" customFormat="1" ht="14.25" x14ac:dyDescent="0.2">
      <c r="A25" s="16" t="s">
        <v>70</v>
      </c>
      <c r="B25" s="18" t="s">
        <v>63</v>
      </c>
      <c r="C25" s="18" t="s">
        <v>71</v>
      </c>
      <c r="D25" s="16" t="s">
        <v>72</v>
      </c>
      <c r="E25" s="16" t="s">
        <v>56</v>
      </c>
      <c r="F25" s="16">
        <v>1</v>
      </c>
      <c r="G25" s="16">
        <v>1</v>
      </c>
      <c r="H25" s="16"/>
      <c r="I25" s="16">
        <v>3</v>
      </c>
      <c r="J25" s="16"/>
      <c r="K25" s="16">
        <v>1</v>
      </c>
      <c r="L25" s="16">
        <v>12</v>
      </c>
      <c r="M25" s="16"/>
      <c r="N25" s="16">
        <v>28</v>
      </c>
      <c r="O25" s="16"/>
      <c r="P25" s="16"/>
      <c r="Q25" s="16"/>
      <c r="R25" s="16"/>
      <c r="S25" s="16"/>
      <c r="T25" s="16"/>
      <c r="U25" s="16"/>
      <c r="V25" s="16"/>
      <c r="W25" s="16"/>
      <c r="X25" s="16">
        <f t="shared" si="0"/>
        <v>46</v>
      </c>
      <c r="Y25" s="15"/>
      <c r="Z25" s="19"/>
      <c r="AB25" s="16"/>
      <c r="AC25" s="16"/>
      <c r="AD25" s="16"/>
      <c r="AE25" s="16"/>
      <c r="AF25" s="16"/>
      <c r="AG25" s="16">
        <f t="shared" si="1"/>
        <v>0</v>
      </c>
      <c r="AH25" s="15"/>
      <c r="AI25" s="19"/>
    </row>
    <row r="26" spans="1:35" s="14" customFormat="1" ht="14.25" x14ac:dyDescent="0.2">
      <c r="A26" s="16" t="s">
        <v>73</v>
      </c>
      <c r="B26" s="18" t="s">
        <v>63</v>
      </c>
      <c r="C26" s="18" t="s">
        <v>74</v>
      </c>
      <c r="D26" s="16" t="s">
        <v>72</v>
      </c>
      <c r="E26" s="16" t="s">
        <v>56</v>
      </c>
      <c r="F26" s="16">
        <v>1</v>
      </c>
      <c r="G26" s="16">
        <v>1</v>
      </c>
      <c r="H26" s="16"/>
      <c r="I26" s="16">
        <v>3</v>
      </c>
      <c r="J26" s="16"/>
      <c r="K26" s="16">
        <v>1</v>
      </c>
      <c r="L26" s="16">
        <v>5</v>
      </c>
      <c r="M26" s="16"/>
      <c r="N26" s="16">
        <v>9</v>
      </c>
      <c r="O26" s="16"/>
      <c r="P26" s="16"/>
      <c r="Q26" s="16"/>
      <c r="R26" s="16">
        <v>2</v>
      </c>
      <c r="S26" s="16"/>
      <c r="T26" s="16"/>
      <c r="U26" s="16"/>
      <c r="V26" s="16"/>
      <c r="W26" s="16"/>
      <c r="X26" s="16">
        <f t="shared" si="0"/>
        <v>22</v>
      </c>
      <c r="Y26" s="15"/>
      <c r="Z26" s="19"/>
      <c r="AB26" s="16"/>
      <c r="AC26" s="16"/>
      <c r="AD26" s="16"/>
      <c r="AE26" s="16"/>
      <c r="AF26" s="16"/>
      <c r="AG26" s="16">
        <f t="shared" si="1"/>
        <v>0</v>
      </c>
      <c r="AH26" s="15"/>
      <c r="AI26" s="19"/>
    </row>
    <row r="27" spans="1:35" s="14" customFormat="1" ht="14.25" x14ac:dyDescent="0.2">
      <c r="A27" s="16" t="s">
        <v>75</v>
      </c>
      <c r="B27" s="18" t="s">
        <v>63</v>
      </c>
      <c r="C27" s="18" t="s">
        <v>64</v>
      </c>
      <c r="D27" s="16" t="s">
        <v>72</v>
      </c>
      <c r="E27" s="16" t="s">
        <v>56</v>
      </c>
      <c r="F27" s="16">
        <v>1</v>
      </c>
      <c r="G27" s="16">
        <v>3</v>
      </c>
      <c r="H27" s="16">
        <v>5</v>
      </c>
      <c r="I27" s="16">
        <v>10</v>
      </c>
      <c r="J27" s="16"/>
      <c r="K27" s="16">
        <v>1</v>
      </c>
      <c r="L27" s="16">
        <v>17</v>
      </c>
      <c r="M27" s="16"/>
      <c r="N27" s="16">
        <v>111</v>
      </c>
      <c r="O27" s="16"/>
      <c r="P27" s="16"/>
      <c r="Q27" s="16"/>
      <c r="R27" s="16"/>
      <c r="S27" s="16"/>
      <c r="T27" s="16"/>
      <c r="U27" s="16"/>
      <c r="V27" s="16"/>
      <c r="W27" s="16"/>
      <c r="X27" s="16">
        <f t="shared" si="0"/>
        <v>148</v>
      </c>
      <c r="Y27" s="15"/>
      <c r="Z27" s="19"/>
      <c r="AB27" s="16">
        <v>1</v>
      </c>
      <c r="AC27" s="16"/>
      <c r="AD27" s="16">
        <v>3</v>
      </c>
      <c r="AE27" s="16"/>
      <c r="AF27" s="16">
        <v>3</v>
      </c>
      <c r="AG27" s="16">
        <f t="shared" si="1"/>
        <v>7</v>
      </c>
      <c r="AH27" s="15"/>
      <c r="AI27" s="19"/>
    </row>
    <row r="28" spans="1:35" s="14" customFormat="1" ht="14.25" x14ac:dyDescent="0.2">
      <c r="A28" s="16" t="s">
        <v>76</v>
      </c>
      <c r="B28" s="18" t="s">
        <v>63</v>
      </c>
      <c r="C28" s="18" t="s">
        <v>64</v>
      </c>
      <c r="D28" s="16" t="s">
        <v>60</v>
      </c>
      <c r="E28" s="16" t="s">
        <v>56</v>
      </c>
      <c r="F28" s="16">
        <v>1</v>
      </c>
      <c r="G28" s="16">
        <v>3</v>
      </c>
      <c r="H28" s="16"/>
      <c r="I28" s="16">
        <v>2</v>
      </c>
      <c r="J28" s="16"/>
      <c r="K28" s="16"/>
      <c r="L28" s="16">
        <v>13</v>
      </c>
      <c r="M28" s="16">
        <v>5</v>
      </c>
      <c r="N28" s="16">
        <v>23</v>
      </c>
      <c r="O28" s="16"/>
      <c r="P28" s="16"/>
      <c r="Q28" s="16"/>
      <c r="R28" s="16">
        <v>1</v>
      </c>
      <c r="S28" s="16"/>
      <c r="T28" s="16"/>
      <c r="U28" s="16"/>
      <c r="V28" s="16"/>
      <c r="W28" s="16"/>
      <c r="X28" s="16">
        <f t="shared" si="0"/>
        <v>48</v>
      </c>
      <c r="Y28" s="15"/>
      <c r="Z28" s="19"/>
      <c r="AB28" s="16"/>
      <c r="AC28" s="16"/>
      <c r="AD28" s="16"/>
      <c r="AE28" s="16"/>
      <c r="AF28" s="16"/>
      <c r="AG28" s="16">
        <f t="shared" si="1"/>
        <v>0</v>
      </c>
      <c r="AH28" s="15"/>
      <c r="AI28" s="19"/>
    </row>
    <row r="29" spans="1:35" s="14" customFormat="1" ht="14.25" x14ac:dyDescent="0.2">
      <c r="A29" s="16" t="s">
        <v>77</v>
      </c>
      <c r="B29" s="18" t="s">
        <v>63</v>
      </c>
      <c r="C29" s="18" t="s">
        <v>66</v>
      </c>
      <c r="D29" s="16" t="s">
        <v>78</v>
      </c>
      <c r="E29" s="16" t="s">
        <v>56</v>
      </c>
      <c r="F29" s="16">
        <v>1</v>
      </c>
      <c r="G29" s="16">
        <v>1</v>
      </c>
      <c r="H29" s="16"/>
      <c r="I29" s="16">
        <v>2</v>
      </c>
      <c r="J29" s="16"/>
      <c r="K29" s="16"/>
      <c r="L29" s="16">
        <v>7</v>
      </c>
      <c r="M29" s="16"/>
      <c r="N29" s="16">
        <v>7</v>
      </c>
      <c r="O29" s="16"/>
      <c r="P29" s="16"/>
      <c r="Q29" s="16">
        <v>1</v>
      </c>
      <c r="R29" s="16"/>
      <c r="S29" s="16"/>
      <c r="T29" s="16"/>
      <c r="U29" s="16"/>
      <c r="V29" s="16"/>
      <c r="W29" s="16"/>
      <c r="X29" s="16">
        <f t="shared" si="0"/>
        <v>19</v>
      </c>
      <c r="Y29" s="15"/>
      <c r="Z29" s="19"/>
      <c r="AB29" s="16"/>
      <c r="AC29" s="16"/>
      <c r="AD29" s="16"/>
      <c r="AE29" s="16"/>
      <c r="AF29" s="16"/>
      <c r="AG29" s="16">
        <f t="shared" si="1"/>
        <v>0</v>
      </c>
      <c r="AH29" s="15"/>
      <c r="AI29" s="19"/>
    </row>
    <row r="30" spans="1:35" s="14" customFormat="1" ht="14.25" x14ac:dyDescent="0.2">
      <c r="A30" s="16" t="s">
        <v>79</v>
      </c>
      <c r="B30" s="18" t="s">
        <v>63</v>
      </c>
      <c r="C30" s="18" t="s">
        <v>80</v>
      </c>
      <c r="D30" s="16" t="s">
        <v>72</v>
      </c>
      <c r="E30" s="16" t="s">
        <v>56</v>
      </c>
      <c r="F30" s="16">
        <v>1</v>
      </c>
      <c r="G30" s="16">
        <v>4</v>
      </c>
      <c r="H30" s="16">
        <v>9</v>
      </c>
      <c r="I30" s="16">
        <v>5</v>
      </c>
      <c r="J30" s="16"/>
      <c r="K30" s="16"/>
      <c r="L30" s="16">
        <v>32</v>
      </c>
      <c r="M30" s="16"/>
      <c r="N30" s="16">
        <v>27</v>
      </c>
      <c r="O30" s="16"/>
      <c r="P30" s="16"/>
      <c r="Q30" s="16"/>
      <c r="R30" s="16"/>
      <c r="S30" s="16"/>
      <c r="T30" s="16">
        <v>2</v>
      </c>
      <c r="U30" s="16"/>
      <c r="V30" s="16"/>
      <c r="W30" s="16"/>
      <c r="X30" s="16">
        <f t="shared" si="0"/>
        <v>80</v>
      </c>
      <c r="Y30" s="15"/>
      <c r="Z30" s="19"/>
      <c r="AB30" s="16"/>
      <c r="AC30" s="16"/>
      <c r="AD30" s="16"/>
      <c r="AE30" s="16"/>
      <c r="AF30" s="16"/>
      <c r="AG30" s="16">
        <f t="shared" si="1"/>
        <v>0</v>
      </c>
      <c r="AH30" s="15"/>
      <c r="AI30" s="19"/>
    </row>
    <row r="31" spans="1:35" s="14" customFormat="1" ht="13.15" customHeight="1" x14ac:dyDescent="0.2">
      <c r="A31" s="16" t="s">
        <v>81</v>
      </c>
      <c r="B31" s="18" t="s">
        <v>63</v>
      </c>
      <c r="C31" s="18" t="s">
        <v>82</v>
      </c>
      <c r="D31" s="16" t="s">
        <v>72</v>
      </c>
      <c r="E31" s="16" t="s">
        <v>56</v>
      </c>
      <c r="F31" s="16">
        <v>1</v>
      </c>
      <c r="G31" s="16">
        <v>3</v>
      </c>
      <c r="H31" s="16">
        <v>4</v>
      </c>
      <c r="I31" s="16"/>
      <c r="J31" s="16"/>
      <c r="K31" s="16">
        <v>1</v>
      </c>
      <c r="L31" s="16">
        <v>27</v>
      </c>
      <c r="M31" s="16"/>
      <c r="N31" s="16">
        <v>36</v>
      </c>
      <c r="O31" s="16">
        <v>1</v>
      </c>
      <c r="P31" s="16"/>
      <c r="Q31" s="16"/>
      <c r="R31" s="16">
        <v>1</v>
      </c>
      <c r="S31" s="16"/>
      <c r="T31" s="16"/>
      <c r="U31" s="16"/>
      <c r="V31" s="16"/>
      <c r="W31" s="16"/>
      <c r="X31" s="16">
        <f t="shared" si="0"/>
        <v>74</v>
      </c>
      <c r="Y31" s="15"/>
      <c r="Z31" s="19"/>
      <c r="AB31" s="16"/>
      <c r="AC31" s="16"/>
      <c r="AD31" s="16"/>
      <c r="AE31" s="16"/>
      <c r="AF31" s="16"/>
      <c r="AG31" s="16">
        <f t="shared" si="1"/>
        <v>0</v>
      </c>
      <c r="AH31" s="15"/>
      <c r="AI31" s="19"/>
    </row>
    <row r="32" spans="1:35" s="14" customFormat="1" ht="14.25" x14ac:dyDescent="0.2">
      <c r="A32" s="16" t="s">
        <v>83</v>
      </c>
      <c r="B32" s="18" t="s">
        <v>63</v>
      </c>
      <c r="C32" s="18" t="s">
        <v>82</v>
      </c>
      <c r="D32" s="16" t="s">
        <v>72</v>
      </c>
      <c r="E32" s="16" t="s">
        <v>56</v>
      </c>
      <c r="F32" s="16">
        <v>1</v>
      </c>
      <c r="G32" s="16">
        <v>2</v>
      </c>
      <c r="H32" s="16"/>
      <c r="I32" s="16">
        <v>1</v>
      </c>
      <c r="J32" s="16"/>
      <c r="K32" s="16">
        <v>1</v>
      </c>
      <c r="L32" s="16">
        <v>14</v>
      </c>
      <c r="M32" s="16"/>
      <c r="N32" s="16">
        <v>19</v>
      </c>
      <c r="O32" s="16"/>
      <c r="P32" s="16"/>
      <c r="Q32" s="16"/>
      <c r="R32" s="16"/>
      <c r="S32" s="16"/>
      <c r="T32" s="16"/>
      <c r="U32" s="16"/>
      <c r="V32" s="16"/>
      <c r="W32" s="16"/>
      <c r="X32" s="16">
        <f t="shared" si="0"/>
        <v>38</v>
      </c>
      <c r="Y32" s="15"/>
      <c r="Z32" s="19"/>
      <c r="AB32" s="16"/>
      <c r="AC32" s="16"/>
      <c r="AD32" s="16"/>
      <c r="AE32" s="16"/>
      <c r="AF32" s="16"/>
      <c r="AG32" s="16">
        <f t="shared" si="1"/>
        <v>0</v>
      </c>
      <c r="AH32" s="15"/>
      <c r="AI32" s="19"/>
    </row>
    <row r="33" spans="1:35" s="14" customFormat="1" ht="14.25" x14ac:dyDescent="0.2">
      <c r="A33" s="16" t="s">
        <v>84</v>
      </c>
      <c r="B33" s="18" t="s">
        <v>63</v>
      </c>
      <c r="C33" s="18" t="s">
        <v>82</v>
      </c>
      <c r="D33" s="16" t="s">
        <v>72</v>
      </c>
      <c r="E33" s="16" t="s">
        <v>56</v>
      </c>
      <c r="F33" s="16">
        <v>1</v>
      </c>
      <c r="G33" s="16">
        <v>1</v>
      </c>
      <c r="H33" s="16"/>
      <c r="I33" s="16">
        <v>9</v>
      </c>
      <c r="J33" s="16">
        <v>1</v>
      </c>
      <c r="K33" s="16">
        <v>1</v>
      </c>
      <c r="L33" s="16">
        <v>33</v>
      </c>
      <c r="M33" s="16">
        <v>2</v>
      </c>
      <c r="N33" s="16">
        <v>45</v>
      </c>
      <c r="O33" s="16"/>
      <c r="P33" s="16"/>
      <c r="Q33" s="16"/>
      <c r="R33" s="16"/>
      <c r="S33" s="16"/>
      <c r="T33" s="16"/>
      <c r="U33" s="16"/>
      <c r="V33" s="16"/>
      <c r="W33" s="16"/>
      <c r="X33" s="16">
        <f t="shared" si="0"/>
        <v>93</v>
      </c>
      <c r="Y33" s="15"/>
      <c r="Z33" s="19"/>
      <c r="AB33" s="16"/>
      <c r="AC33" s="16"/>
      <c r="AD33" s="16"/>
      <c r="AE33" s="16"/>
      <c r="AF33" s="16"/>
      <c r="AG33" s="16">
        <f t="shared" si="1"/>
        <v>0</v>
      </c>
      <c r="AH33" s="15"/>
      <c r="AI33" s="19"/>
    </row>
    <row r="34" spans="1:35" s="14" customFormat="1" ht="14.25" x14ac:dyDescent="0.2">
      <c r="A34" s="16" t="s">
        <v>85</v>
      </c>
      <c r="B34" s="18" t="s">
        <v>63</v>
      </c>
      <c r="C34" s="18" t="s">
        <v>82</v>
      </c>
      <c r="D34" s="20" t="s">
        <v>86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f t="shared" si="0"/>
        <v>0</v>
      </c>
      <c r="Y34" s="15"/>
      <c r="Z34" s="21"/>
      <c r="AB34" s="20"/>
      <c r="AC34" s="20"/>
      <c r="AD34" s="20"/>
      <c r="AE34" s="20"/>
      <c r="AF34" s="20"/>
      <c r="AG34" s="20"/>
      <c r="AH34" s="15"/>
      <c r="AI34" s="21"/>
    </row>
    <row r="35" spans="1:35" s="14" customFormat="1" ht="14.25" x14ac:dyDescent="0.2">
      <c r="A35" s="16" t="s">
        <v>87</v>
      </c>
      <c r="B35" s="18" t="s">
        <v>63</v>
      </c>
      <c r="C35" s="18" t="s">
        <v>82</v>
      </c>
      <c r="D35" s="20" t="s">
        <v>86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f t="shared" si="0"/>
        <v>0</v>
      </c>
      <c r="Y35" s="15"/>
      <c r="Z35" s="21"/>
      <c r="AB35" s="20"/>
      <c r="AC35" s="20"/>
      <c r="AD35" s="20"/>
      <c r="AE35" s="20"/>
      <c r="AF35" s="20"/>
      <c r="AG35" s="20"/>
      <c r="AH35" s="15"/>
      <c r="AI35" s="21"/>
    </row>
    <row r="36" spans="1:35" s="14" customFormat="1" ht="14.25" x14ac:dyDescent="0.2">
      <c r="A36" s="16" t="s">
        <v>88</v>
      </c>
      <c r="B36" s="18" t="s">
        <v>63</v>
      </c>
      <c r="C36" s="18" t="s">
        <v>82</v>
      </c>
      <c r="D36" s="16" t="s">
        <v>72</v>
      </c>
      <c r="E36" s="14" t="s">
        <v>56</v>
      </c>
      <c r="F36" s="16">
        <v>1</v>
      </c>
      <c r="G36" s="16">
        <v>2</v>
      </c>
      <c r="H36" s="16">
        <v>2</v>
      </c>
      <c r="I36" s="16"/>
      <c r="J36" s="16"/>
      <c r="K36" s="16"/>
      <c r="L36" s="16">
        <v>25</v>
      </c>
      <c r="M36" s="16"/>
      <c r="N36" s="16">
        <v>33</v>
      </c>
      <c r="O36" s="16"/>
      <c r="P36" s="16"/>
      <c r="Q36" s="16"/>
      <c r="R36" s="16"/>
      <c r="S36" s="16"/>
      <c r="T36" s="16"/>
      <c r="U36" s="16">
        <v>3</v>
      </c>
      <c r="V36" s="16"/>
      <c r="W36" s="16"/>
      <c r="X36" s="16">
        <f t="shared" si="0"/>
        <v>66</v>
      </c>
      <c r="Y36" s="15"/>
      <c r="Z36" s="19"/>
      <c r="AB36" s="16"/>
      <c r="AC36" s="16"/>
      <c r="AD36" s="16"/>
      <c r="AE36" s="16"/>
      <c r="AF36" s="16"/>
      <c r="AG36" s="16">
        <f t="shared" si="1"/>
        <v>0</v>
      </c>
      <c r="AH36" s="15"/>
      <c r="AI36" s="19"/>
    </row>
    <row r="37" spans="1:35" s="14" customFormat="1" ht="14.25" x14ac:dyDescent="0.2">
      <c r="A37" s="16" t="s">
        <v>89</v>
      </c>
      <c r="B37" s="18" t="s">
        <v>63</v>
      </c>
      <c r="C37" s="18" t="s">
        <v>64</v>
      </c>
      <c r="D37" s="16" t="s">
        <v>60</v>
      </c>
      <c r="E37" s="16" t="s">
        <v>56</v>
      </c>
      <c r="F37" s="16">
        <v>1</v>
      </c>
      <c r="G37" s="16">
        <v>4</v>
      </c>
      <c r="H37" s="16"/>
      <c r="I37" s="16">
        <v>5</v>
      </c>
      <c r="J37" s="16"/>
      <c r="K37" s="16">
        <v>1</v>
      </c>
      <c r="L37" s="16">
        <v>3</v>
      </c>
      <c r="M37" s="16"/>
      <c r="N37" s="16">
        <v>38</v>
      </c>
      <c r="O37" s="16"/>
      <c r="P37" s="16"/>
      <c r="Q37" s="16"/>
      <c r="R37" s="16"/>
      <c r="S37" s="16"/>
      <c r="T37" s="16"/>
      <c r="U37" s="16"/>
      <c r="V37" s="16"/>
      <c r="W37" s="16"/>
      <c r="X37" s="16">
        <f t="shared" si="0"/>
        <v>52</v>
      </c>
      <c r="Y37" s="15"/>
      <c r="Z37" s="19"/>
      <c r="AB37" s="16"/>
      <c r="AC37" s="16"/>
      <c r="AD37" s="16"/>
      <c r="AE37" s="16"/>
      <c r="AF37" s="16"/>
      <c r="AG37" s="16">
        <f t="shared" si="1"/>
        <v>0</v>
      </c>
      <c r="AH37" s="15"/>
      <c r="AI37" s="19"/>
    </row>
    <row r="38" spans="1:35" s="14" customFormat="1" ht="14.25" x14ac:dyDescent="0.2">
      <c r="A38" s="16" t="s">
        <v>90</v>
      </c>
      <c r="B38" s="18" t="s">
        <v>63</v>
      </c>
      <c r="C38" s="18" t="s">
        <v>66</v>
      </c>
      <c r="D38" s="16" t="s">
        <v>78</v>
      </c>
      <c r="E38" s="16" t="s">
        <v>56</v>
      </c>
      <c r="F38" s="16">
        <v>1</v>
      </c>
      <c r="G38" s="16">
        <v>1</v>
      </c>
      <c r="H38" s="16"/>
      <c r="I38" s="16">
        <v>1</v>
      </c>
      <c r="J38" s="16"/>
      <c r="K38" s="16"/>
      <c r="L38" s="16">
        <v>23</v>
      </c>
      <c r="M38" s="16">
        <v>2</v>
      </c>
      <c r="N38" s="16">
        <v>21</v>
      </c>
      <c r="O38" s="16"/>
      <c r="P38" s="16"/>
      <c r="Q38" s="16"/>
      <c r="R38" s="16"/>
      <c r="S38" s="16"/>
      <c r="T38" s="16"/>
      <c r="U38" s="16"/>
      <c r="V38" s="16"/>
      <c r="W38" s="16"/>
      <c r="X38" s="16">
        <f t="shared" si="0"/>
        <v>49</v>
      </c>
      <c r="Y38" s="15"/>
      <c r="Z38" s="19"/>
      <c r="AB38" s="16"/>
      <c r="AC38" s="16"/>
      <c r="AD38" s="16"/>
      <c r="AE38" s="16"/>
      <c r="AF38" s="16"/>
      <c r="AG38" s="16">
        <f t="shared" si="1"/>
        <v>0</v>
      </c>
      <c r="AH38" s="15"/>
      <c r="AI38" s="19"/>
    </row>
    <row r="39" spans="1:35" s="14" customFormat="1" ht="14.25" x14ac:dyDescent="0.2">
      <c r="A39" s="16" t="s">
        <v>91</v>
      </c>
      <c r="B39" s="18" t="s">
        <v>63</v>
      </c>
      <c r="C39" s="18" t="s">
        <v>68</v>
      </c>
      <c r="D39" s="16" t="s">
        <v>60</v>
      </c>
      <c r="E39" s="16" t="s">
        <v>56</v>
      </c>
      <c r="F39" s="16">
        <v>1</v>
      </c>
      <c r="G39" s="16">
        <v>1</v>
      </c>
      <c r="H39" s="16"/>
      <c r="I39" s="16">
        <v>1</v>
      </c>
      <c r="J39" s="16"/>
      <c r="K39" s="16">
        <v>1</v>
      </c>
      <c r="L39" s="16">
        <v>2</v>
      </c>
      <c r="M39" s="16"/>
      <c r="N39" s="16">
        <v>4</v>
      </c>
      <c r="O39" s="16"/>
      <c r="P39" s="16"/>
      <c r="Q39" s="16"/>
      <c r="R39" s="16"/>
      <c r="S39" s="16"/>
      <c r="T39" s="16"/>
      <c r="U39" s="16"/>
      <c r="V39" s="16"/>
      <c r="W39" s="16"/>
      <c r="X39" s="16">
        <f t="shared" si="0"/>
        <v>10</v>
      </c>
      <c r="Y39" s="15"/>
      <c r="Z39" s="19"/>
      <c r="AB39" s="16"/>
      <c r="AC39" s="16"/>
      <c r="AD39" s="16"/>
      <c r="AE39" s="16"/>
      <c r="AF39" s="16"/>
      <c r="AG39" s="16">
        <f t="shared" si="1"/>
        <v>0</v>
      </c>
      <c r="AH39" s="15"/>
      <c r="AI39" s="19"/>
    </row>
    <row r="40" spans="1:35" s="14" customFormat="1" ht="14.25" x14ac:dyDescent="0.2">
      <c r="A40" s="16" t="s">
        <v>92</v>
      </c>
      <c r="B40" s="18" t="s">
        <v>63</v>
      </c>
      <c r="C40" s="18" t="s">
        <v>64</v>
      </c>
      <c r="D40" s="16" t="s">
        <v>72</v>
      </c>
      <c r="E40" s="16" t="s">
        <v>56</v>
      </c>
      <c r="F40" s="16">
        <v>1</v>
      </c>
      <c r="G40" s="16">
        <v>1</v>
      </c>
      <c r="H40" s="16">
        <v>1</v>
      </c>
      <c r="I40" s="16">
        <v>2</v>
      </c>
      <c r="J40" s="16"/>
      <c r="K40" s="16">
        <v>1</v>
      </c>
      <c r="L40" s="16">
        <v>4</v>
      </c>
      <c r="M40" s="16"/>
      <c r="N40" s="16">
        <v>20</v>
      </c>
      <c r="O40" s="16"/>
      <c r="P40" s="16"/>
      <c r="Q40" s="16"/>
      <c r="R40" s="16"/>
      <c r="S40" s="16"/>
      <c r="T40" s="16"/>
      <c r="U40" s="16"/>
      <c r="V40" s="16"/>
      <c r="W40" s="16"/>
      <c r="X40" s="16">
        <f t="shared" si="0"/>
        <v>30</v>
      </c>
      <c r="Y40" s="15"/>
      <c r="Z40" s="19"/>
      <c r="AB40" s="16">
        <v>1</v>
      </c>
      <c r="AC40" s="16"/>
      <c r="AD40" s="16">
        <v>1</v>
      </c>
      <c r="AE40" s="16"/>
      <c r="AF40" s="16">
        <v>1</v>
      </c>
      <c r="AG40" s="16">
        <f t="shared" si="1"/>
        <v>3</v>
      </c>
      <c r="AH40" s="15"/>
      <c r="AI40" s="19"/>
    </row>
    <row r="41" spans="1:35" s="14" customFormat="1" ht="14.25" x14ac:dyDescent="0.2">
      <c r="A41" s="16" t="s">
        <v>93</v>
      </c>
      <c r="B41" s="18" t="s">
        <v>63</v>
      </c>
      <c r="C41" s="18" t="s">
        <v>64</v>
      </c>
      <c r="D41" s="16" t="s">
        <v>72</v>
      </c>
      <c r="E41" s="16" t="s">
        <v>56</v>
      </c>
      <c r="F41" s="16">
        <v>1</v>
      </c>
      <c r="G41" s="16">
        <v>1</v>
      </c>
      <c r="H41" s="16"/>
      <c r="I41" s="16"/>
      <c r="J41" s="16"/>
      <c r="K41" s="16"/>
      <c r="L41" s="16">
        <v>3</v>
      </c>
      <c r="M41" s="16"/>
      <c r="N41" s="16">
        <v>19</v>
      </c>
      <c r="O41" s="16"/>
      <c r="P41" s="16"/>
      <c r="Q41" s="16"/>
      <c r="R41" s="16">
        <v>2</v>
      </c>
      <c r="S41" s="16"/>
      <c r="T41" s="16"/>
      <c r="U41" s="16"/>
      <c r="V41" s="16"/>
      <c r="W41" s="16"/>
      <c r="X41" s="16">
        <f t="shared" si="0"/>
        <v>26</v>
      </c>
      <c r="Y41" s="15"/>
      <c r="Z41" s="19"/>
      <c r="AB41" s="16"/>
      <c r="AC41" s="16"/>
      <c r="AD41" s="16"/>
      <c r="AE41" s="16"/>
      <c r="AF41" s="16"/>
      <c r="AG41" s="16">
        <f t="shared" si="1"/>
        <v>0</v>
      </c>
      <c r="AH41" s="15"/>
      <c r="AI41" s="19"/>
    </row>
    <row r="42" spans="1:35" s="14" customFormat="1" ht="14.25" x14ac:dyDescent="0.2">
      <c r="A42" s="16" t="s">
        <v>94</v>
      </c>
      <c r="B42" s="18" t="s">
        <v>63</v>
      </c>
      <c r="C42" s="18" t="s">
        <v>82</v>
      </c>
      <c r="D42" s="20" t="s">
        <v>95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f t="shared" si="0"/>
        <v>0</v>
      </c>
      <c r="Y42" s="15"/>
      <c r="Z42" s="22"/>
      <c r="AB42" s="20"/>
      <c r="AC42" s="20"/>
      <c r="AD42" s="20"/>
      <c r="AE42" s="20"/>
      <c r="AF42" s="20"/>
      <c r="AG42" s="20"/>
      <c r="AH42" s="15"/>
      <c r="AI42" s="22"/>
    </row>
    <row r="43" spans="1:35" s="14" customFormat="1" ht="14.25" x14ac:dyDescent="0.2">
      <c r="A43" s="16" t="s">
        <v>96</v>
      </c>
      <c r="B43" s="18" t="s">
        <v>63</v>
      </c>
      <c r="C43" s="18" t="s">
        <v>82</v>
      </c>
      <c r="D43" s="16" t="s">
        <v>78</v>
      </c>
      <c r="E43" s="16" t="s">
        <v>56</v>
      </c>
      <c r="F43" s="16">
        <v>1</v>
      </c>
      <c r="G43" s="16">
        <v>1</v>
      </c>
      <c r="H43" s="16"/>
      <c r="I43" s="16">
        <v>7</v>
      </c>
      <c r="J43" s="16"/>
      <c r="K43" s="16">
        <v>1</v>
      </c>
      <c r="L43" s="16">
        <v>7</v>
      </c>
      <c r="M43" s="16"/>
      <c r="N43" s="16">
        <v>17</v>
      </c>
      <c r="O43" s="16"/>
      <c r="P43" s="16"/>
      <c r="Q43" s="16"/>
      <c r="R43" s="16"/>
      <c r="S43" s="16"/>
      <c r="T43" s="16"/>
      <c r="U43" s="16"/>
      <c r="V43" s="16"/>
      <c r="W43" s="16"/>
      <c r="X43" s="16">
        <f t="shared" si="0"/>
        <v>34</v>
      </c>
      <c r="Y43" s="15"/>
      <c r="Z43" s="19"/>
      <c r="AB43" s="16"/>
      <c r="AC43" s="16"/>
      <c r="AD43" s="16"/>
      <c r="AE43" s="16"/>
      <c r="AF43" s="16"/>
      <c r="AG43" s="16">
        <f t="shared" si="1"/>
        <v>0</v>
      </c>
      <c r="AH43" s="15"/>
      <c r="AI43" s="19"/>
    </row>
    <row r="44" spans="1:35" s="14" customFormat="1" ht="14.25" x14ac:dyDescent="0.2">
      <c r="A44" s="16" t="s">
        <v>97</v>
      </c>
      <c r="B44" s="18" t="s">
        <v>98</v>
      </c>
      <c r="C44" s="18" t="s">
        <v>64</v>
      </c>
      <c r="D44" s="16" t="s">
        <v>99</v>
      </c>
      <c r="E44" s="16" t="s">
        <v>56</v>
      </c>
      <c r="F44" s="16">
        <v>1</v>
      </c>
      <c r="G44" s="16">
        <v>2</v>
      </c>
      <c r="H44" s="16"/>
      <c r="I44" s="16">
        <v>2</v>
      </c>
      <c r="J44" s="16"/>
      <c r="K44" s="16">
        <v>1</v>
      </c>
      <c r="L44" s="16">
        <v>3</v>
      </c>
      <c r="M44" s="16"/>
      <c r="N44" s="16">
        <v>19</v>
      </c>
      <c r="O44" s="16"/>
      <c r="P44" s="16"/>
      <c r="Q44" s="16"/>
      <c r="R44" s="16"/>
      <c r="S44" s="16"/>
      <c r="T44" s="16"/>
      <c r="U44" s="16"/>
      <c r="V44" s="16"/>
      <c r="W44" s="16"/>
      <c r="X44" s="16">
        <f t="shared" si="0"/>
        <v>28</v>
      </c>
      <c r="Y44" s="15"/>
      <c r="Z44" s="19"/>
      <c r="AB44" s="16"/>
      <c r="AC44" s="16"/>
      <c r="AD44" s="16"/>
      <c r="AE44" s="16"/>
      <c r="AF44" s="16"/>
      <c r="AG44" s="16">
        <f t="shared" si="1"/>
        <v>0</v>
      </c>
      <c r="AH44" s="15"/>
      <c r="AI44" s="19"/>
    </row>
    <row r="45" spans="1:35" s="14" customFormat="1" ht="14.25" x14ac:dyDescent="0.2">
      <c r="A45" s="16" t="s">
        <v>100</v>
      </c>
      <c r="B45" s="18" t="s">
        <v>63</v>
      </c>
      <c r="C45" s="18" t="s">
        <v>64</v>
      </c>
      <c r="D45" s="16" t="s">
        <v>72</v>
      </c>
      <c r="E45" s="16" t="s">
        <v>56</v>
      </c>
      <c r="F45" s="16">
        <v>1</v>
      </c>
      <c r="G45" s="16">
        <v>4</v>
      </c>
      <c r="H45" s="16">
        <v>4</v>
      </c>
      <c r="I45" s="16">
        <v>5</v>
      </c>
      <c r="J45" s="16"/>
      <c r="K45" s="16">
        <v>1</v>
      </c>
      <c r="L45" s="16">
        <v>28</v>
      </c>
      <c r="M45" s="16">
        <v>18</v>
      </c>
      <c r="N45" s="16">
        <v>27</v>
      </c>
      <c r="O45" s="16"/>
      <c r="P45" s="16"/>
      <c r="Q45" s="16"/>
      <c r="R45" s="16">
        <v>2</v>
      </c>
      <c r="S45" s="16"/>
      <c r="T45" s="16"/>
      <c r="U45" s="16"/>
      <c r="V45" s="16"/>
      <c r="W45" s="16"/>
      <c r="X45" s="16">
        <f t="shared" si="0"/>
        <v>90</v>
      </c>
      <c r="Y45" s="15"/>
      <c r="Z45" s="19"/>
      <c r="AB45" s="16">
        <v>1</v>
      </c>
      <c r="AC45" s="16"/>
      <c r="AD45" s="16">
        <v>2</v>
      </c>
      <c r="AE45" s="16"/>
      <c r="AF45" s="16">
        <v>2</v>
      </c>
      <c r="AG45" s="16">
        <f t="shared" si="1"/>
        <v>5</v>
      </c>
      <c r="AH45" s="15"/>
      <c r="AI45" s="19"/>
    </row>
    <row r="46" spans="1:35" s="14" customFormat="1" ht="14.25" x14ac:dyDescent="0.2">
      <c r="A46" s="16" t="s">
        <v>101</v>
      </c>
      <c r="B46" s="18" t="s">
        <v>63</v>
      </c>
      <c r="C46" s="18" t="s">
        <v>64</v>
      </c>
      <c r="D46" s="20" t="s">
        <v>102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f t="shared" si="0"/>
        <v>0</v>
      </c>
      <c r="Y46" s="15"/>
      <c r="Z46" s="22"/>
      <c r="AB46" s="20"/>
      <c r="AC46" s="20"/>
      <c r="AD46" s="20"/>
      <c r="AE46" s="20"/>
      <c r="AF46" s="20"/>
      <c r="AG46" s="20"/>
      <c r="AH46" s="15"/>
      <c r="AI46" s="22"/>
    </row>
    <row r="47" spans="1:35" s="14" customFormat="1" ht="14.25" x14ac:dyDescent="0.2">
      <c r="A47" s="16" t="s">
        <v>103</v>
      </c>
      <c r="B47" s="18" t="s">
        <v>63</v>
      </c>
      <c r="C47" s="18" t="s">
        <v>82</v>
      </c>
      <c r="D47" s="16" t="s">
        <v>72</v>
      </c>
      <c r="E47" s="16" t="s">
        <v>56</v>
      </c>
      <c r="F47" s="16">
        <v>1</v>
      </c>
      <c r="G47" s="16">
        <v>2</v>
      </c>
      <c r="H47" s="16">
        <v>2</v>
      </c>
      <c r="I47" s="16">
        <v>4</v>
      </c>
      <c r="J47" s="16"/>
      <c r="K47" s="16">
        <v>1</v>
      </c>
      <c r="L47" s="16">
        <v>15</v>
      </c>
      <c r="M47" s="16"/>
      <c r="N47" s="16">
        <v>17</v>
      </c>
      <c r="O47" s="16"/>
      <c r="P47" s="16"/>
      <c r="Q47" s="16"/>
      <c r="R47" s="16"/>
      <c r="S47" s="16"/>
      <c r="T47" s="16"/>
      <c r="U47" s="16"/>
      <c r="V47" s="16"/>
      <c r="W47" s="16"/>
      <c r="X47" s="16">
        <f t="shared" si="0"/>
        <v>42</v>
      </c>
      <c r="Y47" s="15"/>
      <c r="Z47" s="19"/>
      <c r="AB47" s="16"/>
      <c r="AC47" s="16"/>
      <c r="AD47" s="16"/>
      <c r="AE47" s="16"/>
      <c r="AF47" s="16"/>
      <c r="AG47" s="16">
        <f t="shared" si="1"/>
        <v>0</v>
      </c>
      <c r="AH47" s="15"/>
      <c r="AI47" s="19"/>
    </row>
    <row r="48" spans="1:35" s="14" customFormat="1" ht="14.25" x14ac:dyDescent="0.2">
      <c r="A48" s="16" t="s">
        <v>104</v>
      </c>
      <c r="B48" s="18" t="s">
        <v>63</v>
      </c>
      <c r="C48" s="18" t="s">
        <v>71</v>
      </c>
      <c r="D48" s="16" t="s">
        <v>60</v>
      </c>
      <c r="E48" s="16" t="s">
        <v>56</v>
      </c>
      <c r="F48" s="16">
        <v>1</v>
      </c>
      <c r="G48" s="16">
        <v>1</v>
      </c>
      <c r="H48" s="16"/>
      <c r="I48" s="16">
        <v>2</v>
      </c>
      <c r="J48" s="16"/>
      <c r="K48" s="16"/>
      <c r="L48" s="16">
        <v>6</v>
      </c>
      <c r="M48" s="16"/>
      <c r="N48" s="16">
        <v>13</v>
      </c>
      <c r="O48" s="16"/>
      <c r="P48" s="16"/>
      <c r="Q48" s="16"/>
      <c r="R48" s="16"/>
      <c r="S48" s="16"/>
      <c r="T48" s="16"/>
      <c r="U48" s="16"/>
      <c r="V48" s="16"/>
      <c r="W48" s="16"/>
      <c r="X48" s="16">
        <f t="shared" si="0"/>
        <v>23</v>
      </c>
      <c r="Y48" s="15"/>
      <c r="Z48" s="19"/>
      <c r="AB48" s="16"/>
      <c r="AC48" s="16"/>
      <c r="AD48" s="16"/>
      <c r="AE48" s="16"/>
      <c r="AF48" s="16"/>
      <c r="AG48" s="16">
        <f t="shared" si="1"/>
        <v>0</v>
      </c>
      <c r="AH48" s="15"/>
      <c r="AI48" s="19"/>
    </row>
    <row r="49" spans="1:35" s="14" customFormat="1" ht="14.25" x14ac:dyDescent="0.2">
      <c r="A49" s="16" t="s">
        <v>105</v>
      </c>
      <c r="B49" s="18" t="s">
        <v>63</v>
      </c>
      <c r="C49" s="18" t="s">
        <v>64</v>
      </c>
      <c r="D49" s="16" t="s">
        <v>106</v>
      </c>
      <c r="E49" s="16" t="s">
        <v>107</v>
      </c>
      <c r="F49" s="16">
        <v>1</v>
      </c>
      <c r="G49" s="16">
        <v>3</v>
      </c>
      <c r="H49" s="16">
        <v>1</v>
      </c>
      <c r="I49" s="16">
        <v>1</v>
      </c>
      <c r="J49" s="16"/>
      <c r="K49" s="16">
        <v>1</v>
      </c>
      <c r="L49" s="16">
        <v>13</v>
      </c>
      <c r="M49" s="16"/>
      <c r="N49" s="16">
        <v>35</v>
      </c>
      <c r="O49" s="16"/>
      <c r="P49" s="16"/>
      <c r="Q49" s="16"/>
      <c r="R49" s="16"/>
      <c r="S49" s="16"/>
      <c r="T49" s="16"/>
      <c r="U49" s="16"/>
      <c r="V49" s="16"/>
      <c r="W49" s="16"/>
      <c r="X49" s="16">
        <f t="shared" si="0"/>
        <v>55</v>
      </c>
      <c r="Y49" s="15"/>
      <c r="Z49" s="19"/>
      <c r="AB49" s="16"/>
      <c r="AC49" s="16"/>
      <c r="AD49" s="16"/>
      <c r="AE49" s="16"/>
      <c r="AF49" s="16"/>
      <c r="AG49" s="16">
        <f t="shared" si="1"/>
        <v>0</v>
      </c>
      <c r="AH49" s="15"/>
      <c r="AI49" s="19"/>
    </row>
    <row r="50" spans="1:35" s="14" customFormat="1" ht="14.25" x14ac:dyDescent="0.2">
      <c r="A50" s="16" t="s">
        <v>108</v>
      </c>
      <c r="B50" s="18" t="s">
        <v>63</v>
      </c>
      <c r="C50" s="18" t="s">
        <v>82</v>
      </c>
      <c r="D50" s="16" t="s">
        <v>78</v>
      </c>
      <c r="E50" s="16" t="s">
        <v>56</v>
      </c>
      <c r="F50" s="16">
        <v>1</v>
      </c>
      <c r="G50" s="16">
        <v>1</v>
      </c>
      <c r="H50" s="16"/>
      <c r="I50" s="16">
        <v>1</v>
      </c>
      <c r="J50" s="16"/>
      <c r="K50" s="16">
        <v>1</v>
      </c>
      <c r="L50" s="16">
        <v>6</v>
      </c>
      <c r="M50" s="16"/>
      <c r="N50" s="16">
        <v>5</v>
      </c>
      <c r="O50" s="16"/>
      <c r="P50" s="16"/>
      <c r="Q50" s="16"/>
      <c r="R50" s="16"/>
      <c r="S50" s="16"/>
      <c r="T50" s="16"/>
      <c r="U50" s="16"/>
      <c r="V50" s="16"/>
      <c r="W50" s="16"/>
      <c r="X50" s="16">
        <f t="shared" si="0"/>
        <v>15</v>
      </c>
      <c r="Y50" s="15"/>
      <c r="Z50" s="19"/>
      <c r="AB50" s="16"/>
      <c r="AC50" s="16"/>
      <c r="AD50" s="16"/>
      <c r="AE50" s="16"/>
      <c r="AF50" s="16"/>
      <c r="AG50" s="16">
        <f t="shared" si="1"/>
        <v>0</v>
      </c>
      <c r="AH50" s="15"/>
      <c r="AI50" s="19"/>
    </row>
    <row r="51" spans="1:35" s="14" customFormat="1" ht="14.25" x14ac:dyDescent="0.2">
      <c r="A51" s="16" t="s">
        <v>109</v>
      </c>
      <c r="B51" s="18" t="s">
        <v>63</v>
      </c>
      <c r="C51" s="18" t="s">
        <v>64</v>
      </c>
      <c r="D51" s="16" t="s">
        <v>78</v>
      </c>
      <c r="E51" s="16" t="s">
        <v>56</v>
      </c>
      <c r="F51" s="16">
        <v>1</v>
      </c>
      <c r="G51" s="16">
        <v>2</v>
      </c>
      <c r="H51" s="16"/>
      <c r="I51" s="16">
        <v>3</v>
      </c>
      <c r="J51" s="16"/>
      <c r="K51" s="16">
        <v>1</v>
      </c>
      <c r="L51" s="16">
        <v>3</v>
      </c>
      <c r="M51" s="16"/>
      <c r="N51" s="16">
        <v>21</v>
      </c>
      <c r="O51" s="16"/>
      <c r="P51" s="16"/>
      <c r="Q51" s="16"/>
      <c r="R51" s="16"/>
      <c r="S51" s="16"/>
      <c r="T51" s="16"/>
      <c r="U51" s="16"/>
      <c r="V51" s="16"/>
      <c r="W51" s="16"/>
      <c r="X51" s="16">
        <f t="shared" si="0"/>
        <v>31</v>
      </c>
      <c r="Y51" s="15"/>
      <c r="Z51" s="19"/>
      <c r="AB51" s="16"/>
      <c r="AC51" s="16"/>
      <c r="AD51" s="16"/>
      <c r="AE51" s="16"/>
      <c r="AF51" s="16"/>
      <c r="AG51" s="16">
        <f t="shared" si="1"/>
        <v>0</v>
      </c>
      <c r="AH51" s="15"/>
      <c r="AI51" s="19"/>
    </row>
    <row r="52" spans="1:35" s="14" customFormat="1" ht="14.25" x14ac:dyDescent="0.2">
      <c r="A52" s="16" t="s">
        <v>110</v>
      </c>
      <c r="B52" s="18" t="s">
        <v>63</v>
      </c>
      <c r="C52" s="18" t="s">
        <v>111</v>
      </c>
      <c r="D52" s="16" t="s">
        <v>60</v>
      </c>
      <c r="E52" s="16" t="s">
        <v>56</v>
      </c>
      <c r="F52" s="16">
        <v>1</v>
      </c>
      <c r="G52" s="16">
        <v>3</v>
      </c>
      <c r="H52" s="16">
        <v>1</v>
      </c>
      <c r="I52" s="16">
        <v>2</v>
      </c>
      <c r="J52" s="16"/>
      <c r="K52" s="16">
        <v>1</v>
      </c>
      <c r="L52" s="16">
        <v>2</v>
      </c>
      <c r="M52" s="16"/>
      <c r="N52" s="16">
        <v>17</v>
      </c>
      <c r="O52" s="16"/>
      <c r="P52" s="16"/>
      <c r="Q52" s="16">
        <v>1</v>
      </c>
      <c r="R52" s="16">
        <v>2</v>
      </c>
      <c r="S52" s="16"/>
      <c r="T52" s="16">
        <v>1</v>
      </c>
      <c r="U52" s="16"/>
      <c r="V52" s="16"/>
      <c r="W52" s="16"/>
      <c r="X52" s="16">
        <f t="shared" si="0"/>
        <v>31</v>
      </c>
      <c r="Y52" s="15"/>
      <c r="Z52" s="19"/>
      <c r="AB52" s="16"/>
      <c r="AC52" s="16"/>
      <c r="AD52" s="16"/>
      <c r="AE52" s="16"/>
      <c r="AF52" s="16"/>
      <c r="AG52" s="16">
        <f t="shared" si="1"/>
        <v>0</v>
      </c>
      <c r="AH52" s="15"/>
      <c r="AI52" s="19"/>
    </row>
    <row r="53" spans="1:35" s="14" customFormat="1" ht="14.25" x14ac:dyDescent="0.2">
      <c r="A53" s="16" t="s">
        <v>112</v>
      </c>
      <c r="B53" s="18" t="s">
        <v>63</v>
      </c>
      <c r="C53" s="18" t="s">
        <v>64</v>
      </c>
      <c r="D53" s="16" t="s">
        <v>78</v>
      </c>
      <c r="E53" s="16" t="s">
        <v>56</v>
      </c>
      <c r="F53" s="16">
        <v>1</v>
      </c>
      <c r="G53" s="16">
        <v>2</v>
      </c>
      <c r="H53" s="16"/>
      <c r="I53" s="16">
        <v>3</v>
      </c>
      <c r="J53" s="16"/>
      <c r="K53" s="16">
        <v>1</v>
      </c>
      <c r="L53" s="16">
        <v>2</v>
      </c>
      <c r="M53" s="16"/>
      <c r="N53" s="16">
        <v>38</v>
      </c>
      <c r="O53" s="16"/>
      <c r="P53" s="16"/>
      <c r="Q53" s="16"/>
      <c r="R53" s="16">
        <v>2</v>
      </c>
      <c r="S53" s="16"/>
      <c r="T53" s="16"/>
      <c r="U53" s="16"/>
      <c r="V53" s="16"/>
      <c r="W53" s="16"/>
      <c r="X53" s="16">
        <f t="shared" si="0"/>
        <v>49</v>
      </c>
      <c r="Y53" s="15"/>
      <c r="Z53" s="19"/>
      <c r="AB53" s="16"/>
      <c r="AC53" s="16"/>
      <c r="AD53" s="16"/>
      <c r="AE53" s="16"/>
      <c r="AF53" s="16"/>
      <c r="AG53" s="16">
        <f t="shared" si="1"/>
        <v>0</v>
      </c>
      <c r="AH53" s="15"/>
      <c r="AI53" s="19"/>
    </row>
    <row r="54" spans="1:35" s="14" customFormat="1" ht="14.25" x14ac:dyDescent="0.2">
      <c r="A54" s="16" t="s">
        <v>113</v>
      </c>
      <c r="B54" s="18" t="s">
        <v>63</v>
      </c>
      <c r="C54" s="18" t="s">
        <v>82</v>
      </c>
      <c r="D54" s="16" t="s">
        <v>78</v>
      </c>
      <c r="E54" s="16" t="s">
        <v>56</v>
      </c>
      <c r="F54" s="16">
        <v>1</v>
      </c>
      <c r="G54" s="16">
        <v>1</v>
      </c>
      <c r="H54" s="16"/>
      <c r="I54" s="16">
        <v>2</v>
      </c>
      <c r="J54" s="16"/>
      <c r="K54" s="16"/>
      <c r="L54" s="16">
        <v>3</v>
      </c>
      <c r="M54" s="16"/>
      <c r="N54" s="16">
        <v>10</v>
      </c>
      <c r="O54" s="16"/>
      <c r="P54" s="16"/>
      <c r="Q54" s="16"/>
      <c r="R54" s="16"/>
      <c r="S54" s="16"/>
      <c r="T54" s="16"/>
      <c r="U54" s="16"/>
      <c r="V54" s="16"/>
      <c r="W54" s="16"/>
      <c r="X54" s="16">
        <f t="shared" si="0"/>
        <v>17</v>
      </c>
      <c r="Y54" s="15"/>
      <c r="Z54" s="19"/>
      <c r="AB54" s="16"/>
      <c r="AC54" s="16"/>
      <c r="AD54" s="16"/>
      <c r="AE54" s="16"/>
      <c r="AF54" s="16"/>
      <c r="AG54" s="16">
        <f t="shared" si="1"/>
        <v>0</v>
      </c>
      <c r="AH54" s="15"/>
      <c r="AI54" s="19"/>
    </row>
    <row r="55" spans="1:35" s="14" customFormat="1" ht="14.25" x14ac:dyDescent="0.2">
      <c r="A55" s="16" t="s">
        <v>114</v>
      </c>
      <c r="B55" s="18" t="s">
        <v>63</v>
      </c>
      <c r="C55" s="18" t="s">
        <v>64</v>
      </c>
      <c r="D55" s="16" t="s">
        <v>72</v>
      </c>
      <c r="E55" s="16" t="s">
        <v>56</v>
      </c>
      <c r="F55" s="16">
        <v>1</v>
      </c>
      <c r="G55" s="16">
        <v>2</v>
      </c>
      <c r="H55" s="16">
        <v>2</v>
      </c>
      <c r="I55" s="16">
        <v>6</v>
      </c>
      <c r="J55" s="16"/>
      <c r="K55" s="16">
        <v>1</v>
      </c>
      <c r="L55" s="16">
        <v>12</v>
      </c>
      <c r="M55" s="16"/>
      <c r="N55" s="16">
        <v>30</v>
      </c>
      <c r="O55" s="16"/>
      <c r="P55" s="16"/>
      <c r="Q55" s="16"/>
      <c r="R55" s="16">
        <v>2</v>
      </c>
      <c r="S55" s="16"/>
      <c r="T55" s="16"/>
      <c r="U55" s="16"/>
      <c r="V55" s="16"/>
      <c r="W55" s="16"/>
      <c r="X55" s="16">
        <f t="shared" si="0"/>
        <v>56</v>
      </c>
      <c r="Y55" s="15"/>
      <c r="Z55" s="19"/>
      <c r="AB55" s="16"/>
      <c r="AC55" s="16"/>
      <c r="AD55" s="16"/>
      <c r="AE55" s="16"/>
      <c r="AF55" s="16"/>
      <c r="AG55" s="16">
        <f t="shared" si="1"/>
        <v>0</v>
      </c>
      <c r="AH55" s="15"/>
      <c r="AI55" s="19"/>
    </row>
    <row r="56" spans="1:35" s="14" customFormat="1" ht="14.25" x14ac:dyDescent="0.2">
      <c r="A56" s="16" t="s">
        <v>115</v>
      </c>
      <c r="B56" s="18" t="s">
        <v>63</v>
      </c>
      <c r="C56" s="18" t="s">
        <v>82</v>
      </c>
      <c r="D56" s="16" t="s">
        <v>116</v>
      </c>
      <c r="E56" s="16" t="s">
        <v>56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5"/>
      <c r="Z56" s="19"/>
      <c r="AB56" s="16"/>
      <c r="AC56" s="16"/>
      <c r="AD56" s="16"/>
      <c r="AE56" s="16"/>
      <c r="AF56" s="16"/>
      <c r="AG56" s="16">
        <f t="shared" si="1"/>
        <v>0</v>
      </c>
      <c r="AH56" s="15"/>
      <c r="AI56" s="19"/>
    </row>
    <row r="57" spans="1:35" s="14" customFormat="1" ht="14.25" x14ac:dyDescent="0.2">
      <c r="A57" s="16" t="s">
        <v>117</v>
      </c>
      <c r="B57" s="18" t="s">
        <v>63</v>
      </c>
      <c r="C57" s="18" t="s">
        <v>68</v>
      </c>
      <c r="D57" s="16" t="s">
        <v>72</v>
      </c>
      <c r="E57" s="16" t="s">
        <v>118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5"/>
      <c r="Z57" s="19"/>
      <c r="AB57" s="16"/>
      <c r="AC57" s="16"/>
      <c r="AD57" s="16"/>
      <c r="AE57" s="16"/>
      <c r="AF57" s="16"/>
      <c r="AG57" s="16">
        <f t="shared" si="1"/>
        <v>0</v>
      </c>
      <c r="AH57" s="15"/>
      <c r="AI57" s="19"/>
    </row>
    <row r="58" spans="1:35" s="14" customFormat="1" ht="14.25" x14ac:dyDescent="0.2">
      <c r="A58" s="16" t="s">
        <v>119</v>
      </c>
      <c r="B58" s="18" t="s">
        <v>63</v>
      </c>
      <c r="C58" s="18" t="s">
        <v>71</v>
      </c>
      <c r="D58" s="16" t="s">
        <v>60</v>
      </c>
      <c r="E58" s="16" t="s">
        <v>56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5"/>
      <c r="Z58" s="19"/>
      <c r="AB58" s="16"/>
      <c r="AC58" s="16"/>
      <c r="AD58" s="16"/>
      <c r="AE58" s="16"/>
      <c r="AF58" s="16"/>
      <c r="AG58" s="16">
        <f t="shared" si="1"/>
        <v>0</v>
      </c>
      <c r="AH58" s="15"/>
      <c r="AI58" s="19"/>
    </row>
    <row r="59" spans="1:35" s="14" customFormat="1" ht="14.25" x14ac:dyDescent="0.2">
      <c r="A59" s="16" t="s">
        <v>119</v>
      </c>
      <c r="B59" s="18" t="s">
        <v>63</v>
      </c>
      <c r="C59" s="18" t="s">
        <v>71</v>
      </c>
      <c r="D59" s="16">
        <v>2023</v>
      </c>
      <c r="E59" s="16" t="s">
        <v>60</v>
      </c>
      <c r="F59" s="16" t="s">
        <v>120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5"/>
      <c r="AA59" s="19"/>
      <c r="AB59" s="16"/>
      <c r="AC59" s="16"/>
      <c r="AD59" s="16"/>
      <c r="AE59" s="16"/>
      <c r="AF59" s="16"/>
      <c r="AG59" s="16">
        <f t="shared" si="1"/>
        <v>0</v>
      </c>
      <c r="AH59" s="15"/>
      <c r="AI59" s="19"/>
    </row>
    <row r="60" spans="1:35" s="14" customFormat="1" ht="14.25" x14ac:dyDescent="0.2">
      <c r="A60" s="16" t="s">
        <v>121</v>
      </c>
      <c r="B60" s="18" t="s">
        <v>63</v>
      </c>
      <c r="C60" s="18" t="s">
        <v>64</v>
      </c>
      <c r="D60" s="16" t="s">
        <v>72</v>
      </c>
      <c r="E60" s="16" t="s">
        <v>56</v>
      </c>
      <c r="F60" s="16">
        <v>1</v>
      </c>
      <c r="G60" s="16">
        <v>3</v>
      </c>
      <c r="H60" s="16"/>
      <c r="I60" s="16">
        <v>4</v>
      </c>
      <c r="J60" s="16"/>
      <c r="K60" s="16">
        <v>1</v>
      </c>
      <c r="L60" s="16">
        <v>3</v>
      </c>
      <c r="M60" s="16"/>
      <c r="N60" s="16">
        <v>30</v>
      </c>
      <c r="O60" s="16"/>
      <c r="P60" s="16"/>
      <c r="Q60" s="16"/>
      <c r="R60" s="16"/>
      <c r="S60" s="16"/>
      <c r="T60" s="16"/>
      <c r="U60" s="16"/>
      <c r="V60" s="16"/>
      <c r="W60" s="16"/>
      <c r="X60" s="16">
        <f t="shared" si="0"/>
        <v>42</v>
      </c>
      <c r="Y60" s="15"/>
      <c r="Z60" s="19"/>
      <c r="AB60" s="16"/>
      <c r="AC60" s="16"/>
      <c r="AD60" s="16"/>
      <c r="AE60" s="16"/>
      <c r="AF60" s="16"/>
      <c r="AG60" s="16">
        <f t="shared" si="1"/>
        <v>0</v>
      </c>
      <c r="AH60" s="15"/>
      <c r="AI60" s="19"/>
    </row>
    <row r="61" spans="1:35" s="14" customFormat="1" ht="14.25" x14ac:dyDescent="0.2">
      <c r="A61" s="16" t="s">
        <v>122</v>
      </c>
      <c r="B61" s="18" t="s">
        <v>63</v>
      </c>
      <c r="C61" s="18" t="s">
        <v>64</v>
      </c>
      <c r="D61" s="16" t="s">
        <v>123</v>
      </c>
      <c r="E61" s="16" t="s">
        <v>118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5"/>
      <c r="Z61" s="19"/>
      <c r="AB61" s="16"/>
      <c r="AC61" s="16"/>
      <c r="AD61" s="16"/>
      <c r="AE61" s="16"/>
      <c r="AF61" s="16"/>
      <c r="AG61" s="16">
        <f t="shared" si="1"/>
        <v>0</v>
      </c>
      <c r="AH61" s="15"/>
      <c r="AI61" s="19"/>
    </row>
    <row r="62" spans="1:35" s="14" customFormat="1" ht="14.25" x14ac:dyDescent="0.2">
      <c r="A62" s="16" t="s">
        <v>124</v>
      </c>
      <c r="B62" s="18" t="s">
        <v>63</v>
      </c>
      <c r="C62" s="18" t="s">
        <v>64</v>
      </c>
      <c r="D62" s="16" t="s">
        <v>125</v>
      </c>
      <c r="E62" s="16" t="s">
        <v>56</v>
      </c>
      <c r="F62" s="16">
        <v>1</v>
      </c>
      <c r="G62" s="16">
        <v>1</v>
      </c>
      <c r="H62" s="16"/>
      <c r="I62" s="16">
        <v>1</v>
      </c>
      <c r="J62" s="16"/>
      <c r="K62" s="16">
        <v>1</v>
      </c>
      <c r="L62" s="16">
        <v>5</v>
      </c>
      <c r="M62" s="16"/>
      <c r="N62" s="16">
        <v>7</v>
      </c>
      <c r="O62" s="16"/>
      <c r="P62" s="16"/>
      <c r="Q62" s="16"/>
      <c r="R62" s="16"/>
      <c r="S62" s="16"/>
      <c r="T62" s="16"/>
      <c r="U62" s="16"/>
      <c r="V62" s="16"/>
      <c r="W62" s="16"/>
      <c r="X62" s="16">
        <f t="shared" si="0"/>
        <v>16</v>
      </c>
      <c r="Y62" s="15"/>
      <c r="Z62" s="19"/>
      <c r="AB62" s="16"/>
      <c r="AC62" s="16"/>
      <c r="AD62" s="16"/>
      <c r="AE62" s="16"/>
      <c r="AF62" s="16"/>
      <c r="AG62" s="16">
        <f t="shared" si="1"/>
        <v>0</v>
      </c>
      <c r="AH62" s="15"/>
      <c r="AI62" s="19"/>
    </row>
    <row r="63" spans="1:35" s="14" customFormat="1" ht="14.25" x14ac:dyDescent="0.2">
      <c r="A63" s="16" t="s">
        <v>126</v>
      </c>
      <c r="B63" s="18" t="s">
        <v>63</v>
      </c>
      <c r="C63" s="18" t="s">
        <v>64</v>
      </c>
      <c r="D63" s="20" t="s">
        <v>127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>
        <f t="shared" si="0"/>
        <v>0</v>
      </c>
      <c r="Y63" s="15"/>
      <c r="Z63" s="21"/>
      <c r="AB63" s="20"/>
      <c r="AC63" s="20"/>
      <c r="AD63" s="20"/>
      <c r="AE63" s="20"/>
      <c r="AF63" s="20"/>
      <c r="AG63" s="20"/>
      <c r="AH63" s="15"/>
      <c r="AI63" s="21"/>
    </row>
    <row r="64" spans="1:35" s="14" customFormat="1" ht="14.25" x14ac:dyDescent="0.2">
      <c r="A64" s="16" t="s">
        <v>128</v>
      </c>
      <c r="B64" s="18" t="s">
        <v>63</v>
      </c>
      <c r="C64" s="18" t="s">
        <v>64</v>
      </c>
      <c r="D64" s="16" t="s">
        <v>72</v>
      </c>
      <c r="E64" s="16" t="s">
        <v>56</v>
      </c>
      <c r="F64" s="16">
        <v>1</v>
      </c>
      <c r="G64" s="16">
        <v>6</v>
      </c>
      <c r="H64" s="16">
        <v>4</v>
      </c>
      <c r="I64" s="16">
        <v>2</v>
      </c>
      <c r="J64" s="16"/>
      <c r="K64" s="16">
        <v>1</v>
      </c>
      <c r="L64" s="16">
        <v>25</v>
      </c>
      <c r="M64" s="16">
        <v>8</v>
      </c>
      <c r="N64" s="16">
        <v>47</v>
      </c>
      <c r="O64" s="16"/>
      <c r="P64" s="16"/>
      <c r="Q64" s="16"/>
      <c r="R64" s="16"/>
      <c r="S64" s="16"/>
      <c r="T64" s="16"/>
      <c r="U64" s="16"/>
      <c r="V64" s="16"/>
      <c r="W64" s="16"/>
      <c r="X64" s="16">
        <f t="shared" si="0"/>
        <v>94</v>
      </c>
      <c r="Y64" s="15"/>
      <c r="Z64" s="19"/>
      <c r="AB64" s="16">
        <v>1</v>
      </c>
      <c r="AC64" s="16"/>
      <c r="AD64" s="16">
        <v>6</v>
      </c>
      <c r="AE64" s="16"/>
      <c r="AF64" s="16">
        <v>6</v>
      </c>
      <c r="AG64" s="16">
        <f t="shared" si="1"/>
        <v>13</v>
      </c>
      <c r="AH64" s="15"/>
      <c r="AI64" s="19"/>
    </row>
    <row r="65" spans="1:35" s="14" customFormat="1" ht="14.25" x14ac:dyDescent="0.2">
      <c r="A65" s="16" t="s">
        <v>129</v>
      </c>
      <c r="B65" s="18" t="s">
        <v>63</v>
      </c>
      <c r="C65" s="18" t="s">
        <v>66</v>
      </c>
      <c r="D65" s="16" t="s">
        <v>72</v>
      </c>
      <c r="E65" s="16" t="s">
        <v>56</v>
      </c>
      <c r="F65" s="16">
        <v>1</v>
      </c>
      <c r="G65" s="16">
        <v>6</v>
      </c>
      <c r="H65" s="16"/>
      <c r="I65" s="16">
        <v>10</v>
      </c>
      <c r="J65" s="16"/>
      <c r="K65" s="16">
        <v>1</v>
      </c>
      <c r="L65" s="16">
        <v>27</v>
      </c>
      <c r="M65" s="16"/>
      <c r="N65" s="16">
        <v>35</v>
      </c>
      <c r="O65" s="16"/>
      <c r="P65" s="16"/>
      <c r="Q65" s="16"/>
      <c r="R65" s="16"/>
      <c r="S65" s="16"/>
      <c r="T65" s="16"/>
      <c r="U65" s="16"/>
      <c r="V65" s="16"/>
      <c r="W65" s="16"/>
      <c r="X65" s="16">
        <f t="shared" si="0"/>
        <v>80</v>
      </c>
      <c r="Y65" s="15"/>
      <c r="Z65" s="19"/>
      <c r="AB65" s="16"/>
      <c r="AC65" s="16"/>
      <c r="AD65" s="16"/>
      <c r="AE65" s="16"/>
      <c r="AF65" s="16"/>
      <c r="AG65" s="16">
        <f t="shared" si="1"/>
        <v>0</v>
      </c>
      <c r="AH65" s="15"/>
      <c r="AI65" s="19"/>
    </row>
    <row r="66" spans="1:35" s="14" customFormat="1" ht="14.25" x14ac:dyDescent="0.2">
      <c r="A66" s="16" t="s">
        <v>130</v>
      </c>
      <c r="B66" s="18" t="s">
        <v>63</v>
      </c>
      <c r="C66" s="18" t="s">
        <v>68</v>
      </c>
      <c r="D66" s="16" t="s">
        <v>125</v>
      </c>
      <c r="E66" s="16" t="s">
        <v>107</v>
      </c>
      <c r="F66" s="16">
        <v>1</v>
      </c>
      <c r="G66" s="16">
        <v>1</v>
      </c>
      <c r="H66" s="16"/>
      <c r="I66" s="16">
        <v>1</v>
      </c>
      <c r="J66" s="16"/>
      <c r="K66" s="16">
        <v>1</v>
      </c>
      <c r="L66" s="16">
        <v>1</v>
      </c>
      <c r="M66" s="16"/>
      <c r="N66" s="16">
        <v>1</v>
      </c>
      <c r="O66" s="16"/>
      <c r="P66" s="16"/>
      <c r="Q66" s="16"/>
      <c r="R66" s="16"/>
      <c r="S66" s="16"/>
      <c r="T66" s="16"/>
      <c r="U66" s="16"/>
      <c r="V66" s="16"/>
      <c r="W66" s="16"/>
      <c r="X66" s="16">
        <f t="shared" si="0"/>
        <v>6</v>
      </c>
      <c r="Y66" s="15"/>
      <c r="Z66" s="19"/>
      <c r="AB66" s="16"/>
      <c r="AC66" s="16"/>
      <c r="AD66" s="16"/>
      <c r="AE66" s="16"/>
      <c r="AF66" s="16"/>
      <c r="AG66" s="16">
        <f t="shared" si="1"/>
        <v>0</v>
      </c>
      <c r="AH66" s="15"/>
      <c r="AI66" s="19"/>
    </row>
    <row r="67" spans="1:35" s="14" customFormat="1" ht="14.25" x14ac:dyDescent="0.2">
      <c r="A67" s="16" t="s">
        <v>131</v>
      </c>
      <c r="B67" s="18" t="s">
        <v>63</v>
      </c>
      <c r="C67" s="18" t="s">
        <v>64</v>
      </c>
      <c r="D67" s="16" t="s">
        <v>72</v>
      </c>
      <c r="E67" s="16" t="s">
        <v>56</v>
      </c>
      <c r="F67" s="16">
        <v>1</v>
      </c>
      <c r="G67" s="16">
        <v>6</v>
      </c>
      <c r="H67" s="16"/>
      <c r="I67" s="16">
        <v>8</v>
      </c>
      <c r="J67" s="16"/>
      <c r="K67" s="16">
        <v>2</v>
      </c>
      <c r="L67" s="16">
        <v>41</v>
      </c>
      <c r="M67" s="16"/>
      <c r="N67" s="16">
        <v>48</v>
      </c>
      <c r="O67" s="16"/>
      <c r="P67" s="16"/>
      <c r="Q67" s="16"/>
      <c r="R67" s="16"/>
      <c r="S67" s="16"/>
      <c r="T67" s="16"/>
      <c r="U67" s="16"/>
      <c r="V67" s="16"/>
      <c r="W67" s="16"/>
      <c r="X67" s="16">
        <f t="shared" si="0"/>
        <v>106</v>
      </c>
      <c r="Y67" s="15"/>
      <c r="Z67" s="19"/>
      <c r="AB67" s="16">
        <v>1</v>
      </c>
      <c r="AC67" s="16"/>
      <c r="AD67" s="16">
        <v>3</v>
      </c>
      <c r="AE67" s="16"/>
      <c r="AF67" s="16">
        <v>3</v>
      </c>
      <c r="AG67" s="16">
        <f t="shared" si="1"/>
        <v>7</v>
      </c>
      <c r="AH67" s="15"/>
      <c r="AI67" s="19"/>
    </row>
    <row r="68" spans="1:35" s="14" customFormat="1" ht="14.25" x14ac:dyDescent="0.2">
      <c r="A68" s="16" t="s">
        <v>132</v>
      </c>
      <c r="B68" s="18" t="s">
        <v>63</v>
      </c>
      <c r="C68" s="18" t="s">
        <v>64</v>
      </c>
      <c r="D68" s="20" t="s">
        <v>133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>
        <f t="shared" si="0"/>
        <v>0</v>
      </c>
      <c r="Y68" s="15"/>
      <c r="Z68" s="21"/>
      <c r="AB68" s="20"/>
      <c r="AC68" s="20"/>
      <c r="AD68" s="20"/>
      <c r="AE68" s="20"/>
      <c r="AF68" s="20"/>
      <c r="AG68" s="20"/>
      <c r="AH68" s="15"/>
      <c r="AI68" s="21"/>
    </row>
    <row r="69" spans="1:35" s="14" customFormat="1" ht="14.25" x14ac:dyDescent="0.2">
      <c r="A69" s="16" t="s">
        <v>134</v>
      </c>
      <c r="B69" s="18" t="s">
        <v>63</v>
      </c>
      <c r="C69" s="18" t="s">
        <v>64</v>
      </c>
      <c r="D69" s="20" t="s">
        <v>133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>
        <f t="shared" si="0"/>
        <v>0</v>
      </c>
      <c r="Y69" s="15"/>
      <c r="Z69" s="21"/>
      <c r="AB69" s="20"/>
      <c r="AC69" s="20"/>
      <c r="AD69" s="20"/>
      <c r="AE69" s="20"/>
      <c r="AF69" s="20"/>
      <c r="AG69" s="20"/>
      <c r="AH69" s="15"/>
      <c r="AI69" s="21"/>
    </row>
    <row r="70" spans="1:35" s="14" customFormat="1" ht="14.25" x14ac:dyDescent="0.2">
      <c r="A70" s="16" t="s">
        <v>135</v>
      </c>
      <c r="B70" s="18" t="s">
        <v>136</v>
      </c>
      <c r="C70" s="18" t="s">
        <v>64</v>
      </c>
      <c r="D70" s="16" t="s">
        <v>123</v>
      </c>
      <c r="E70" s="16" t="s">
        <v>56</v>
      </c>
      <c r="F70" s="16">
        <v>1</v>
      </c>
      <c r="G70" s="16">
        <v>1</v>
      </c>
      <c r="H70" s="16"/>
      <c r="I70" s="16">
        <v>1</v>
      </c>
      <c r="J70" s="16"/>
      <c r="K70" s="16">
        <v>1</v>
      </c>
      <c r="L70" s="16">
        <v>2</v>
      </c>
      <c r="M70" s="16"/>
      <c r="N70" s="16">
        <v>19</v>
      </c>
      <c r="O70" s="16"/>
      <c r="P70" s="16"/>
      <c r="Q70" s="16"/>
      <c r="R70" s="16">
        <v>2</v>
      </c>
      <c r="S70" s="16"/>
      <c r="T70" s="16"/>
      <c r="U70" s="16"/>
      <c r="V70" s="16"/>
      <c r="W70" s="16"/>
      <c r="X70" s="16">
        <f t="shared" si="0"/>
        <v>27</v>
      </c>
      <c r="Y70" s="15"/>
      <c r="Z70" s="19"/>
      <c r="AB70" s="16">
        <v>1</v>
      </c>
      <c r="AC70" s="16"/>
      <c r="AD70" s="16">
        <v>2</v>
      </c>
      <c r="AE70" s="16"/>
      <c r="AF70" s="16">
        <v>2</v>
      </c>
      <c r="AG70" s="16">
        <f t="shared" si="1"/>
        <v>5</v>
      </c>
      <c r="AH70" s="15"/>
      <c r="AI70" s="19"/>
    </row>
    <row r="71" spans="1:35" s="14" customFormat="1" ht="14.25" x14ac:dyDescent="0.2">
      <c r="A71" s="16" t="s">
        <v>137</v>
      </c>
      <c r="B71" s="18" t="s">
        <v>63</v>
      </c>
      <c r="C71" s="18" t="s">
        <v>68</v>
      </c>
      <c r="D71" s="16" t="s">
        <v>125</v>
      </c>
      <c r="E71" s="16" t="s">
        <v>56</v>
      </c>
      <c r="F71" s="16">
        <v>1</v>
      </c>
      <c r="G71" s="16">
        <v>4</v>
      </c>
      <c r="H71" s="16">
        <v>3</v>
      </c>
      <c r="I71" s="16">
        <v>1</v>
      </c>
      <c r="J71" s="16"/>
      <c r="K71" s="16">
        <v>1</v>
      </c>
      <c r="L71" s="16">
        <v>5</v>
      </c>
      <c r="M71" s="16"/>
      <c r="N71" s="16">
        <v>9</v>
      </c>
      <c r="O71" s="16"/>
      <c r="P71" s="16"/>
      <c r="Q71" s="16"/>
      <c r="R71" s="16"/>
      <c r="S71" s="16"/>
      <c r="T71" s="16"/>
      <c r="U71" s="16"/>
      <c r="V71" s="16"/>
      <c r="W71" s="16"/>
      <c r="X71" s="16">
        <f t="shared" si="0"/>
        <v>24</v>
      </c>
      <c r="Y71" s="15"/>
      <c r="Z71" s="19"/>
      <c r="AB71" s="16">
        <v>2</v>
      </c>
      <c r="AC71" s="16"/>
      <c r="AD71" s="16">
        <v>27</v>
      </c>
      <c r="AE71" s="16">
        <v>20</v>
      </c>
      <c r="AF71" s="16"/>
      <c r="AG71" s="16">
        <f t="shared" si="1"/>
        <v>49</v>
      </c>
      <c r="AH71" s="15"/>
      <c r="AI71" s="19"/>
    </row>
    <row r="72" spans="1:35" s="14" customFormat="1" ht="14.25" x14ac:dyDescent="0.2">
      <c r="A72" s="16" t="s">
        <v>138</v>
      </c>
      <c r="B72" s="18" t="s">
        <v>63</v>
      </c>
      <c r="C72" s="18" t="s">
        <v>64</v>
      </c>
      <c r="D72" s="16" t="s">
        <v>72</v>
      </c>
      <c r="E72" s="16" t="s">
        <v>56</v>
      </c>
      <c r="F72" s="16">
        <v>1</v>
      </c>
      <c r="G72" s="16">
        <v>4</v>
      </c>
      <c r="H72" s="16"/>
      <c r="I72" s="16">
        <v>19</v>
      </c>
      <c r="J72" s="16"/>
      <c r="K72" s="16">
        <v>1</v>
      </c>
      <c r="L72" s="16">
        <v>80</v>
      </c>
      <c r="M72" s="16">
        <v>28</v>
      </c>
      <c r="N72" s="16">
        <v>106</v>
      </c>
      <c r="O72" s="16"/>
      <c r="P72" s="16"/>
      <c r="Q72" s="16"/>
      <c r="R72" s="16"/>
      <c r="S72" s="16"/>
      <c r="T72" s="16"/>
      <c r="U72" s="16"/>
      <c r="V72" s="16"/>
      <c r="W72" s="16"/>
      <c r="X72" s="16">
        <f t="shared" si="0"/>
        <v>239</v>
      </c>
      <c r="Y72" s="15"/>
      <c r="Z72" s="19"/>
      <c r="AB72" s="16">
        <v>1</v>
      </c>
      <c r="AC72" s="16">
        <v>3</v>
      </c>
      <c r="AD72" s="16">
        <v>50</v>
      </c>
      <c r="AE72" s="16">
        <v>30</v>
      </c>
      <c r="AF72" s="16">
        <v>4</v>
      </c>
      <c r="AG72" s="16">
        <f t="shared" si="1"/>
        <v>88</v>
      </c>
      <c r="AH72" s="15"/>
      <c r="AI72" s="19"/>
    </row>
    <row r="73" spans="1:35" s="14" customFormat="1" ht="14.25" x14ac:dyDescent="0.2">
      <c r="A73" s="16" t="s">
        <v>139</v>
      </c>
      <c r="B73" s="18" t="s">
        <v>63</v>
      </c>
      <c r="C73" s="18" t="s">
        <v>64</v>
      </c>
      <c r="D73" s="20" t="s">
        <v>140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>
        <f t="shared" si="0"/>
        <v>0</v>
      </c>
      <c r="Y73" s="15"/>
      <c r="Z73" s="21"/>
      <c r="AB73" s="20"/>
      <c r="AC73" s="20"/>
      <c r="AD73" s="20"/>
      <c r="AE73" s="20"/>
      <c r="AF73" s="20"/>
      <c r="AG73" s="20"/>
      <c r="AH73" s="15"/>
      <c r="AI73" s="21"/>
    </row>
    <row r="74" spans="1:35" s="14" customFormat="1" ht="14.25" x14ac:dyDescent="0.2">
      <c r="A74" s="16" t="s">
        <v>141</v>
      </c>
      <c r="B74" s="18" t="s">
        <v>63</v>
      </c>
      <c r="C74" s="18" t="s">
        <v>64</v>
      </c>
      <c r="D74" s="20" t="s">
        <v>142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>
        <f t="shared" si="0"/>
        <v>0</v>
      </c>
      <c r="Y74" s="15"/>
      <c r="Z74" s="22"/>
      <c r="AB74" s="20"/>
      <c r="AC74" s="20"/>
      <c r="AD74" s="20"/>
      <c r="AE74" s="20"/>
      <c r="AF74" s="20"/>
      <c r="AG74" s="20"/>
      <c r="AH74" s="15"/>
      <c r="AI74" s="22"/>
    </row>
    <row r="75" spans="1:35" s="14" customFormat="1" ht="14.25" x14ac:dyDescent="0.2">
      <c r="A75" s="16" t="s">
        <v>143</v>
      </c>
      <c r="B75" s="18" t="s">
        <v>63</v>
      </c>
      <c r="C75" s="18" t="s">
        <v>64</v>
      </c>
      <c r="D75" s="16" t="s">
        <v>72</v>
      </c>
      <c r="E75" s="16" t="s">
        <v>56</v>
      </c>
      <c r="F75" s="16">
        <v>1</v>
      </c>
      <c r="G75" s="16">
        <v>2</v>
      </c>
      <c r="H75" s="16"/>
      <c r="I75" s="16">
        <v>3</v>
      </c>
      <c r="J75" s="16"/>
      <c r="K75" s="16">
        <v>1</v>
      </c>
      <c r="L75" s="16">
        <v>3</v>
      </c>
      <c r="M75" s="16"/>
      <c r="N75" s="16">
        <v>21</v>
      </c>
      <c r="O75" s="16"/>
      <c r="P75" s="16"/>
      <c r="Q75" s="16"/>
      <c r="R75" s="16"/>
      <c r="S75" s="16"/>
      <c r="T75" s="16"/>
      <c r="U75" s="16"/>
      <c r="V75" s="16"/>
      <c r="W75" s="16"/>
      <c r="X75" s="16">
        <f t="shared" si="0"/>
        <v>31</v>
      </c>
      <c r="Y75" s="15"/>
      <c r="Z75" s="19"/>
      <c r="AB75" s="16">
        <v>1</v>
      </c>
      <c r="AC75" s="16"/>
      <c r="AD75" s="16">
        <v>1</v>
      </c>
      <c r="AE75" s="16"/>
      <c r="AF75" s="16">
        <v>2</v>
      </c>
      <c r="AG75" s="16">
        <f t="shared" si="1"/>
        <v>4</v>
      </c>
      <c r="AH75" s="15"/>
      <c r="AI75" s="19"/>
    </row>
    <row r="76" spans="1:35" s="14" customFormat="1" ht="14.25" x14ac:dyDescent="0.2">
      <c r="A76" s="16" t="s">
        <v>144</v>
      </c>
      <c r="B76" s="18" t="s">
        <v>63</v>
      </c>
      <c r="C76" s="18" t="s">
        <v>64</v>
      </c>
      <c r="D76" s="16" t="s">
        <v>72</v>
      </c>
      <c r="E76" s="16" t="s">
        <v>56</v>
      </c>
      <c r="F76" s="16">
        <v>1</v>
      </c>
      <c r="G76" s="16">
        <v>1</v>
      </c>
      <c r="H76" s="16"/>
      <c r="I76" s="16">
        <v>1</v>
      </c>
      <c r="J76" s="16"/>
      <c r="K76" s="16">
        <v>1</v>
      </c>
      <c r="L76" s="16">
        <v>3</v>
      </c>
      <c r="M76" s="16"/>
      <c r="N76" s="16">
        <v>9</v>
      </c>
      <c r="O76" s="16"/>
      <c r="P76" s="16"/>
      <c r="Q76" s="16"/>
      <c r="R76" s="16"/>
      <c r="S76" s="16"/>
      <c r="T76" s="16"/>
      <c r="U76" s="16"/>
      <c r="V76" s="16"/>
      <c r="W76" s="16"/>
      <c r="X76" s="16">
        <f t="shared" si="0"/>
        <v>16</v>
      </c>
      <c r="Y76" s="15"/>
      <c r="Z76" s="19"/>
      <c r="AB76" s="16"/>
      <c r="AC76" s="16"/>
      <c r="AD76" s="16"/>
      <c r="AE76" s="16"/>
      <c r="AF76" s="16"/>
      <c r="AG76" s="16">
        <f t="shared" si="1"/>
        <v>0</v>
      </c>
      <c r="AH76" s="15"/>
      <c r="AI76" s="19"/>
    </row>
    <row r="77" spans="1:35" s="14" customFormat="1" ht="14.25" x14ac:dyDescent="0.2">
      <c r="A77" s="16" t="s">
        <v>145</v>
      </c>
      <c r="B77" s="18" t="s">
        <v>146</v>
      </c>
      <c r="C77" s="18" t="s">
        <v>64</v>
      </c>
      <c r="D77" s="16" t="s">
        <v>123</v>
      </c>
      <c r="E77" s="16" t="s">
        <v>56</v>
      </c>
      <c r="F77" s="16">
        <v>1</v>
      </c>
      <c r="G77" s="16">
        <v>7</v>
      </c>
      <c r="H77" s="16"/>
      <c r="I77" s="16">
        <v>7</v>
      </c>
      <c r="J77" s="16"/>
      <c r="K77" s="16">
        <v>1</v>
      </c>
      <c r="L77" s="16">
        <v>3</v>
      </c>
      <c r="M77" s="16">
        <v>14</v>
      </c>
      <c r="N77" s="16">
        <v>134</v>
      </c>
      <c r="O77" s="16"/>
      <c r="P77" s="16"/>
      <c r="Q77" s="16"/>
      <c r="R77" s="16"/>
      <c r="S77" s="16"/>
      <c r="T77" s="16"/>
      <c r="U77" s="16"/>
      <c r="V77" s="16"/>
      <c r="W77" s="16"/>
      <c r="X77" s="16">
        <f t="shared" si="0"/>
        <v>167</v>
      </c>
      <c r="Y77" s="15"/>
      <c r="Z77" s="19"/>
      <c r="AB77" s="16"/>
      <c r="AC77" s="16"/>
      <c r="AD77" s="16"/>
      <c r="AE77" s="16"/>
      <c r="AF77" s="16"/>
      <c r="AG77" s="16">
        <f t="shared" si="1"/>
        <v>0</v>
      </c>
      <c r="AH77" s="15"/>
      <c r="AI77" s="19"/>
    </row>
    <row r="78" spans="1:35" s="14" customFormat="1" ht="14.25" x14ac:dyDescent="0.2">
      <c r="A78" s="16" t="s">
        <v>147</v>
      </c>
      <c r="B78" s="18" t="s">
        <v>63</v>
      </c>
      <c r="C78" s="18" t="s">
        <v>64</v>
      </c>
      <c r="D78" s="20" t="s">
        <v>148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>
        <f t="shared" si="0"/>
        <v>0</v>
      </c>
      <c r="Y78" s="15"/>
      <c r="Z78" s="21"/>
      <c r="AB78" s="20"/>
      <c r="AC78" s="20"/>
      <c r="AD78" s="20"/>
      <c r="AE78" s="20"/>
      <c r="AF78" s="20"/>
      <c r="AG78" s="20"/>
      <c r="AH78" s="15"/>
      <c r="AI78" s="21"/>
    </row>
    <row r="79" spans="1:35" s="14" customFormat="1" ht="14.25" x14ac:dyDescent="0.2">
      <c r="A79" s="16" t="s">
        <v>149</v>
      </c>
      <c r="B79" s="18" t="s">
        <v>63</v>
      </c>
      <c r="C79" s="18" t="s">
        <v>64</v>
      </c>
      <c r="D79" s="16" t="s">
        <v>125</v>
      </c>
      <c r="E79" s="16" t="s">
        <v>56</v>
      </c>
      <c r="F79" s="16">
        <v>1</v>
      </c>
      <c r="G79" s="16">
        <v>2</v>
      </c>
      <c r="H79" s="16">
        <v>2</v>
      </c>
      <c r="I79" s="16">
        <v>9</v>
      </c>
      <c r="J79" s="16"/>
      <c r="K79" s="16">
        <v>1</v>
      </c>
      <c r="L79" s="16">
        <v>12</v>
      </c>
      <c r="M79" s="16">
        <v>4</v>
      </c>
      <c r="N79" s="16">
        <v>33</v>
      </c>
      <c r="O79" s="16"/>
      <c r="P79" s="16"/>
      <c r="Q79" s="16"/>
      <c r="R79" s="16">
        <v>2</v>
      </c>
      <c r="S79" s="16"/>
      <c r="T79" s="16"/>
      <c r="U79" s="16"/>
      <c r="V79" s="16"/>
      <c r="W79" s="16"/>
      <c r="X79" s="16">
        <f t="shared" si="0"/>
        <v>66</v>
      </c>
      <c r="Y79" s="15"/>
      <c r="Z79" s="19"/>
      <c r="AB79" s="16">
        <v>1</v>
      </c>
      <c r="AC79" s="16"/>
      <c r="AD79" s="16">
        <v>2</v>
      </c>
      <c r="AE79" s="16"/>
      <c r="AF79" s="16">
        <v>2</v>
      </c>
      <c r="AG79" s="16">
        <f t="shared" si="1"/>
        <v>5</v>
      </c>
      <c r="AH79" s="15"/>
      <c r="AI79" s="19"/>
    </row>
    <row r="80" spans="1:35" s="14" customFormat="1" ht="14.25" x14ac:dyDescent="0.2">
      <c r="A80" s="16" t="s">
        <v>150</v>
      </c>
      <c r="B80" s="18" t="s">
        <v>63</v>
      </c>
      <c r="C80" s="18" t="s">
        <v>80</v>
      </c>
      <c r="D80" s="16" t="s">
        <v>125</v>
      </c>
      <c r="E80" s="16" t="s">
        <v>56</v>
      </c>
      <c r="F80" s="16">
        <v>1</v>
      </c>
      <c r="G80" s="16">
        <v>1</v>
      </c>
      <c r="H80" s="16">
        <v>1</v>
      </c>
      <c r="I80" s="16">
        <v>2</v>
      </c>
      <c r="J80" s="16"/>
      <c r="K80" s="16">
        <v>1</v>
      </c>
      <c r="L80" s="16">
        <v>29</v>
      </c>
      <c r="M80" s="16"/>
      <c r="N80" s="16">
        <v>12</v>
      </c>
      <c r="O80" s="16"/>
      <c r="P80" s="16"/>
      <c r="Q80" s="16">
        <v>1</v>
      </c>
      <c r="R80" s="16">
        <v>1</v>
      </c>
      <c r="S80" s="16"/>
      <c r="T80" s="16"/>
      <c r="U80" s="16"/>
      <c r="V80" s="16"/>
      <c r="W80" s="16"/>
      <c r="X80" s="16">
        <f t="shared" si="0"/>
        <v>49</v>
      </c>
      <c r="Y80" s="15"/>
      <c r="Z80" s="19"/>
      <c r="AB80" s="16"/>
      <c r="AC80" s="16"/>
      <c r="AD80" s="16"/>
      <c r="AE80" s="16"/>
      <c r="AF80" s="16"/>
      <c r="AG80" s="16">
        <f t="shared" si="1"/>
        <v>0</v>
      </c>
      <c r="AH80" s="15"/>
      <c r="AI80" s="19"/>
    </row>
    <row r="81" spans="1:35" s="14" customFormat="1" ht="14.25" x14ac:dyDescent="0.2">
      <c r="A81" s="16" t="s">
        <v>151</v>
      </c>
      <c r="B81" s="18" t="s">
        <v>63</v>
      </c>
      <c r="C81" s="18" t="s">
        <v>152</v>
      </c>
      <c r="D81" s="16" t="s">
        <v>72</v>
      </c>
      <c r="E81" s="16" t="s">
        <v>56</v>
      </c>
      <c r="F81" s="16">
        <v>1</v>
      </c>
      <c r="G81" s="16">
        <v>1</v>
      </c>
      <c r="H81" s="16">
        <v>1</v>
      </c>
      <c r="I81" s="16">
        <v>2</v>
      </c>
      <c r="J81" s="16"/>
      <c r="K81" s="16">
        <v>1</v>
      </c>
      <c r="L81" s="16">
        <v>3</v>
      </c>
      <c r="M81" s="16"/>
      <c r="N81" s="16">
        <v>8</v>
      </c>
      <c r="O81" s="16"/>
      <c r="P81" s="16"/>
      <c r="Q81" s="16"/>
      <c r="R81" s="16"/>
      <c r="S81" s="16"/>
      <c r="T81" s="16"/>
      <c r="U81" s="16"/>
      <c r="V81" s="16"/>
      <c r="W81" s="16"/>
      <c r="X81" s="16">
        <f t="shared" ref="X81:X102" si="2">SUM(F81:W81)</f>
        <v>17</v>
      </c>
      <c r="Y81" s="15"/>
      <c r="Z81" s="19"/>
      <c r="AB81" s="16"/>
      <c r="AC81" s="16"/>
      <c r="AD81" s="16"/>
      <c r="AE81" s="16"/>
      <c r="AF81" s="16"/>
      <c r="AG81" s="16">
        <f t="shared" ref="AG81:AG102" si="3">SUM(AB81:AF81)</f>
        <v>0</v>
      </c>
      <c r="AH81" s="15"/>
      <c r="AI81" s="19"/>
    </row>
    <row r="82" spans="1:35" s="14" customFormat="1" ht="14.25" x14ac:dyDescent="0.2">
      <c r="A82" s="16" t="s">
        <v>153</v>
      </c>
      <c r="B82" s="18" t="s">
        <v>63</v>
      </c>
      <c r="C82" s="18" t="s">
        <v>64</v>
      </c>
      <c r="D82" s="16" t="s">
        <v>72</v>
      </c>
      <c r="E82" s="16" t="s">
        <v>56</v>
      </c>
      <c r="F82" s="16">
        <v>1</v>
      </c>
      <c r="G82" s="16">
        <v>2</v>
      </c>
      <c r="H82" s="16">
        <v>2</v>
      </c>
      <c r="I82" s="16">
        <v>4</v>
      </c>
      <c r="J82" s="16"/>
      <c r="K82" s="16">
        <v>1</v>
      </c>
      <c r="L82" s="16">
        <v>23</v>
      </c>
      <c r="M82" s="16"/>
      <c r="N82" s="16">
        <v>27</v>
      </c>
      <c r="O82" s="16"/>
      <c r="P82" s="16"/>
      <c r="Q82" s="16"/>
      <c r="R82" s="16">
        <v>3</v>
      </c>
      <c r="S82" s="16"/>
      <c r="T82" s="16"/>
      <c r="U82" s="16"/>
      <c r="V82" s="16"/>
      <c r="W82" s="16"/>
      <c r="X82" s="16">
        <f t="shared" si="2"/>
        <v>63</v>
      </c>
      <c r="Y82" s="15"/>
      <c r="Z82" s="19"/>
      <c r="AB82" s="16"/>
      <c r="AC82" s="16"/>
      <c r="AD82" s="16"/>
      <c r="AE82" s="16"/>
      <c r="AF82" s="16"/>
      <c r="AG82" s="16">
        <f t="shared" si="3"/>
        <v>0</v>
      </c>
      <c r="AH82" s="15"/>
      <c r="AI82" s="19"/>
    </row>
    <row r="83" spans="1:35" s="14" customFormat="1" ht="14.25" x14ac:dyDescent="0.2">
      <c r="A83" s="16" t="s">
        <v>154</v>
      </c>
      <c r="B83" s="18" t="s">
        <v>63</v>
      </c>
      <c r="C83" s="18" t="s">
        <v>64</v>
      </c>
      <c r="D83" s="16" t="s">
        <v>72</v>
      </c>
      <c r="E83" s="16" t="s">
        <v>56</v>
      </c>
      <c r="F83" s="16">
        <v>1</v>
      </c>
      <c r="G83" s="16">
        <v>2</v>
      </c>
      <c r="H83" s="16"/>
      <c r="I83" s="16">
        <v>2</v>
      </c>
      <c r="J83" s="16"/>
      <c r="K83" s="16">
        <v>1</v>
      </c>
      <c r="L83" s="16">
        <v>4</v>
      </c>
      <c r="M83" s="16"/>
      <c r="N83" s="16">
        <v>21</v>
      </c>
      <c r="O83" s="16"/>
      <c r="P83" s="16"/>
      <c r="Q83" s="16"/>
      <c r="R83" s="16"/>
      <c r="S83" s="16"/>
      <c r="T83" s="16"/>
      <c r="U83" s="16"/>
      <c r="V83" s="16"/>
      <c r="W83" s="16"/>
      <c r="X83" s="16">
        <f t="shared" si="2"/>
        <v>31</v>
      </c>
      <c r="Y83" s="15"/>
      <c r="Z83" s="19"/>
      <c r="AB83" s="16"/>
      <c r="AC83" s="16"/>
      <c r="AD83" s="16"/>
      <c r="AE83" s="16"/>
      <c r="AF83" s="16"/>
      <c r="AG83" s="16">
        <f t="shared" si="3"/>
        <v>0</v>
      </c>
      <c r="AH83" s="15"/>
      <c r="AI83" s="19"/>
    </row>
    <row r="84" spans="1:35" s="14" customFormat="1" ht="14.25" x14ac:dyDescent="0.2">
      <c r="A84" s="16" t="s">
        <v>155</v>
      </c>
      <c r="B84" s="18" t="s">
        <v>63</v>
      </c>
      <c r="C84" s="18" t="s">
        <v>64</v>
      </c>
      <c r="D84" s="16" t="s">
        <v>125</v>
      </c>
      <c r="E84" s="16" t="s">
        <v>56</v>
      </c>
      <c r="F84" s="16">
        <v>1</v>
      </c>
      <c r="G84" s="16">
        <v>2</v>
      </c>
      <c r="H84" s="16"/>
      <c r="I84" s="16">
        <v>5</v>
      </c>
      <c r="J84" s="16"/>
      <c r="K84" s="16">
        <v>1</v>
      </c>
      <c r="L84" s="16">
        <v>22</v>
      </c>
      <c r="M84" s="16"/>
      <c r="N84" s="16">
        <v>30</v>
      </c>
      <c r="O84" s="16"/>
      <c r="P84" s="16"/>
      <c r="Q84" s="16"/>
      <c r="R84" s="16"/>
      <c r="S84" s="16"/>
      <c r="T84" s="16"/>
      <c r="U84" s="16"/>
      <c r="V84" s="16"/>
      <c r="W84" s="16"/>
      <c r="X84" s="16">
        <f t="shared" si="2"/>
        <v>61</v>
      </c>
      <c r="Y84" s="15"/>
      <c r="Z84" s="19"/>
      <c r="AB84" s="16">
        <v>1</v>
      </c>
      <c r="AC84" s="16"/>
      <c r="AD84" s="16">
        <v>2</v>
      </c>
      <c r="AE84" s="16"/>
      <c r="AF84" s="16">
        <v>2</v>
      </c>
      <c r="AG84" s="16">
        <f t="shared" si="3"/>
        <v>5</v>
      </c>
      <c r="AH84" s="15"/>
      <c r="AI84" s="19"/>
    </row>
    <row r="85" spans="1:35" s="14" customFormat="1" ht="14.25" x14ac:dyDescent="0.2">
      <c r="A85" s="16" t="s">
        <v>156</v>
      </c>
      <c r="B85" s="18" t="s">
        <v>63</v>
      </c>
      <c r="C85" s="18" t="s">
        <v>71</v>
      </c>
      <c r="D85" s="16" t="s">
        <v>125</v>
      </c>
      <c r="E85" s="16" t="s">
        <v>56</v>
      </c>
      <c r="F85" s="16">
        <v>1</v>
      </c>
      <c r="G85" s="16">
        <v>1</v>
      </c>
      <c r="H85" s="16"/>
      <c r="I85" s="16">
        <v>8</v>
      </c>
      <c r="J85" s="16"/>
      <c r="K85" s="16">
        <v>1</v>
      </c>
      <c r="L85" s="16">
        <v>30</v>
      </c>
      <c r="M85" s="16">
        <v>2</v>
      </c>
      <c r="N85" s="16">
        <v>28</v>
      </c>
      <c r="O85" s="16"/>
      <c r="P85" s="16"/>
      <c r="Q85" s="16"/>
      <c r="R85" s="16"/>
      <c r="S85" s="16"/>
      <c r="T85" s="16"/>
      <c r="U85" s="16"/>
      <c r="V85" s="16"/>
      <c r="W85" s="16"/>
      <c r="X85" s="16">
        <f t="shared" si="2"/>
        <v>71</v>
      </c>
      <c r="Y85" s="15"/>
      <c r="Z85" s="19"/>
      <c r="AB85" s="16">
        <v>1</v>
      </c>
      <c r="AC85" s="16">
        <v>7</v>
      </c>
      <c r="AD85" s="16">
        <v>5</v>
      </c>
      <c r="AE85" s="16"/>
      <c r="AF85" s="16">
        <v>1</v>
      </c>
      <c r="AG85" s="16">
        <f t="shared" si="3"/>
        <v>14</v>
      </c>
      <c r="AH85" s="15"/>
      <c r="AI85" s="19"/>
    </row>
    <row r="86" spans="1:35" s="14" customFormat="1" ht="14.25" x14ac:dyDescent="0.2">
      <c r="A86" s="16" t="s">
        <v>157</v>
      </c>
      <c r="B86" s="18" t="s">
        <v>63</v>
      </c>
      <c r="C86" s="18"/>
      <c r="D86" s="20" t="s">
        <v>158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>
        <f t="shared" si="2"/>
        <v>0</v>
      </c>
      <c r="Y86" s="15"/>
      <c r="Z86" s="21"/>
      <c r="AB86" s="20"/>
      <c r="AC86" s="20"/>
      <c r="AD86" s="20"/>
      <c r="AE86" s="20"/>
      <c r="AF86" s="20"/>
      <c r="AG86" s="20"/>
      <c r="AH86" s="15"/>
      <c r="AI86" s="21"/>
    </row>
    <row r="87" spans="1:35" s="14" customFormat="1" ht="14.25" x14ac:dyDescent="0.2">
      <c r="A87" s="16" t="s">
        <v>159</v>
      </c>
      <c r="B87" s="18" t="s">
        <v>63</v>
      </c>
      <c r="C87" s="18" t="s">
        <v>64</v>
      </c>
      <c r="D87" s="16" t="s">
        <v>72</v>
      </c>
      <c r="E87" s="16" t="s">
        <v>56</v>
      </c>
      <c r="F87" s="16">
        <v>1</v>
      </c>
      <c r="G87" s="16">
        <v>1</v>
      </c>
      <c r="H87" s="16">
        <v>2</v>
      </c>
      <c r="I87" s="16">
        <v>2</v>
      </c>
      <c r="J87" s="16"/>
      <c r="K87" s="16">
        <v>1</v>
      </c>
      <c r="L87" s="16">
        <v>4</v>
      </c>
      <c r="M87" s="16"/>
      <c r="N87" s="16">
        <v>19</v>
      </c>
      <c r="O87" s="16"/>
      <c r="P87" s="16"/>
      <c r="Q87" s="16"/>
      <c r="R87" s="16">
        <v>2</v>
      </c>
      <c r="S87" s="16"/>
      <c r="T87" s="16"/>
      <c r="U87" s="16"/>
      <c r="V87" s="16"/>
      <c r="W87" s="16"/>
      <c r="X87" s="16">
        <f t="shared" si="2"/>
        <v>32</v>
      </c>
      <c r="Y87" s="15"/>
      <c r="Z87" s="19"/>
      <c r="AB87" s="16"/>
      <c r="AC87" s="16"/>
      <c r="AD87" s="16"/>
      <c r="AE87" s="16"/>
      <c r="AF87" s="16"/>
      <c r="AG87" s="16">
        <f t="shared" si="3"/>
        <v>0</v>
      </c>
      <c r="AH87" s="15"/>
      <c r="AI87" s="19"/>
    </row>
    <row r="88" spans="1:35" s="14" customFormat="1" ht="14.25" x14ac:dyDescent="0.2">
      <c r="A88" s="16" t="s">
        <v>160</v>
      </c>
      <c r="B88" s="18" t="s">
        <v>63</v>
      </c>
      <c r="C88" s="18" t="s">
        <v>64</v>
      </c>
      <c r="D88" s="16" t="s">
        <v>161</v>
      </c>
      <c r="E88" s="16" t="s">
        <v>118</v>
      </c>
      <c r="F88" s="16">
        <v>1</v>
      </c>
      <c r="G88" s="16">
        <v>1</v>
      </c>
      <c r="H88" s="16"/>
      <c r="I88" s="16">
        <v>4</v>
      </c>
      <c r="J88" s="16"/>
      <c r="K88" s="16">
        <v>1</v>
      </c>
      <c r="L88" s="16">
        <v>16</v>
      </c>
      <c r="M88" s="16">
        <v>8</v>
      </c>
      <c r="N88" s="16">
        <v>40</v>
      </c>
      <c r="O88" s="16"/>
      <c r="P88" s="16"/>
      <c r="Q88" s="16"/>
      <c r="R88" s="16"/>
      <c r="S88" s="16"/>
      <c r="T88" s="16"/>
      <c r="U88" s="16"/>
      <c r="V88" s="16"/>
      <c r="W88" s="16"/>
      <c r="X88" s="16">
        <f t="shared" si="2"/>
        <v>71</v>
      </c>
      <c r="Y88" s="15"/>
      <c r="Z88" s="19"/>
      <c r="AB88" s="16"/>
      <c r="AC88" s="16"/>
      <c r="AD88" s="16"/>
      <c r="AE88" s="16"/>
      <c r="AF88" s="16"/>
      <c r="AG88" s="16">
        <f t="shared" si="3"/>
        <v>0</v>
      </c>
      <c r="AH88" s="15"/>
      <c r="AI88" s="19"/>
    </row>
    <row r="89" spans="1:35" s="14" customFormat="1" ht="14.25" x14ac:dyDescent="0.2">
      <c r="A89" s="16" t="s">
        <v>162</v>
      </c>
      <c r="B89" s="18" t="s">
        <v>63</v>
      </c>
      <c r="C89" s="18"/>
      <c r="D89" s="20" t="s">
        <v>163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>
        <f t="shared" si="2"/>
        <v>0</v>
      </c>
      <c r="Y89" s="15"/>
      <c r="Z89" s="21"/>
      <c r="AB89" s="20"/>
      <c r="AC89" s="20"/>
      <c r="AD89" s="20"/>
      <c r="AE89" s="20"/>
      <c r="AF89" s="20"/>
      <c r="AG89" s="20"/>
      <c r="AH89" s="15"/>
      <c r="AI89" s="21"/>
    </row>
    <row r="90" spans="1:35" s="14" customFormat="1" ht="14.25" x14ac:dyDescent="0.2">
      <c r="A90" s="16" t="s">
        <v>164</v>
      </c>
      <c r="B90" s="18" t="s">
        <v>63</v>
      </c>
      <c r="C90" s="18" t="s">
        <v>80</v>
      </c>
      <c r="D90" s="16" t="s">
        <v>125</v>
      </c>
      <c r="E90" s="16" t="s">
        <v>56</v>
      </c>
      <c r="F90" s="16">
        <v>1</v>
      </c>
      <c r="G90" s="16">
        <v>1</v>
      </c>
      <c r="H90" s="16"/>
      <c r="I90" s="16">
        <v>5</v>
      </c>
      <c r="J90" s="16"/>
      <c r="K90" s="16">
        <v>1</v>
      </c>
      <c r="L90" s="16">
        <v>19</v>
      </c>
      <c r="M90" s="16">
        <v>5</v>
      </c>
      <c r="N90" s="16">
        <v>11</v>
      </c>
      <c r="O90" s="16"/>
      <c r="P90" s="16"/>
      <c r="Q90" s="16"/>
      <c r="R90" s="16"/>
      <c r="S90" s="16"/>
      <c r="T90" s="16"/>
      <c r="U90" s="16"/>
      <c r="V90" s="16"/>
      <c r="W90" s="16"/>
      <c r="X90" s="16">
        <f t="shared" si="2"/>
        <v>43</v>
      </c>
      <c r="Y90" s="15"/>
      <c r="Z90" s="19"/>
      <c r="AB90" s="16"/>
      <c r="AC90" s="16"/>
      <c r="AD90" s="16"/>
      <c r="AE90" s="16"/>
      <c r="AF90" s="16"/>
      <c r="AG90" s="16">
        <f t="shared" si="3"/>
        <v>0</v>
      </c>
      <c r="AH90" s="15"/>
      <c r="AI90" s="19"/>
    </row>
    <row r="91" spans="1:35" s="14" customFormat="1" ht="14.25" x14ac:dyDescent="0.2">
      <c r="A91" s="16" t="s">
        <v>165</v>
      </c>
      <c r="B91" s="18" t="s">
        <v>63</v>
      </c>
      <c r="C91" s="18" t="s">
        <v>64</v>
      </c>
      <c r="D91" s="16" t="s">
        <v>123</v>
      </c>
      <c r="E91" s="16" t="s">
        <v>56</v>
      </c>
      <c r="F91" s="16">
        <v>1</v>
      </c>
      <c r="G91" s="16">
        <v>2</v>
      </c>
      <c r="H91" s="16">
        <v>1</v>
      </c>
      <c r="I91" s="16">
        <v>3</v>
      </c>
      <c r="J91" s="16"/>
      <c r="K91" s="16">
        <v>1</v>
      </c>
      <c r="L91" s="16">
        <v>3</v>
      </c>
      <c r="M91" s="16"/>
      <c r="N91" s="16">
        <v>27</v>
      </c>
      <c r="O91" s="16"/>
      <c r="P91" s="16"/>
      <c r="Q91" s="16"/>
      <c r="R91" s="16"/>
      <c r="S91" s="16"/>
      <c r="T91" s="16"/>
      <c r="U91" s="16"/>
      <c r="V91" s="16"/>
      <c r="W91" s="16"/>
      <c r="X91" s="16">
        <f t="shared" si="2"/>
        <v>38</v>
      </c>
      <c r="Y91" s="15"/>
      <c r="Z91" s="19"/>
      <c r="AB91" s="16"/>
      <c r="AC91" s="16"/>
      <c r="AD91" s="16"/>
      <c r="AE91" s="16"/>
      <c r="AF91" s="16"/>
      <c r="AG91" s="16">
        <f t="shared" si="3"/>
        <v>0</v>
      </c>
      <c r="AH91" s="15"/>
      <c r="AI91" s="19"/>
    </row>
    <row r="92" spans="1:35" s="14" customFormat="1" ht="14.25" x14ac:dyDescent="0.2">
      <c r="A92" s="16" t="s">
        <v>166</v>
      </c>
      <c r="B92" s="18" t="s">
        <v>63</v>
      </c>
      <c r="C92" s="18" t="s">
        <v>64</v>
      </c>
      <c r="D92" s="16" t="s">
        <v>72</v>
      </c>
      <c r="E92" s="16" t="s">
        <v>56</v>
      </c>
      <c r="F92" s="16">
        <v>1</v>
      </c>
      <c r="G92" s="16">
        <v>1</v>
      </c>
      <c r="H92" s="16">
        <v>1</v>
      </c>
      <c r="I92" s="16">
        <v>2</v>
      </c>
      <c r="J92" s="16"/>
      <c r="K92" s="16">
        <v>1</v>
      </c>
      <c r="L92" s="16">
        <v>11</v>
      </c>
      <c r="M92" s="16"/>
      <c r="N92" s="16">
        <v>25</v>
      </c>
      <c r="O92" s="16"/>
      <c r="P92" s="16"/>
      <c r="Q92" s="16"/>
      <c r="R92" s="16">
        <v>2</v>
      </c>
      <c r="S92" s="16"/>
      <c r="T92" s="16"/>
      <c r="U92" s="16"/>
      <c r="V92" s="16"/>
      <c r="W92" s="16"/>
      <c r="X92" s="16">
        <f t="shared" si="2"/>
        <v>44</v>
      </c>
      <c r="Y92" s="15"/>
      <c r="Z92" s="19"/>
      <c r="AB92" s="16">
        <v>1</v>
      </c>
      <c r="AC92" s="16"/>
      <c r="AD92" s="16">
        <v>2</v>
      </c>
      <c r="AE92" s="16"/>
      <c r="AF92" s="16">
        <v>2</v>
      </c>
      <c r="AG92" s="16">
        <f t="shared" si="3"/>
        <v>5</v>
      </c>
      <c r="AH92" s="15"/>
      <c r="AI92" s="19"/>
    </row>
    <row r="93" spans="1:35" s="14" customFormat="1" ht="14.25" x14ac:dyDescent="0.2">
      <c r="A93" s="16" t="s">
        <v>167</v>
      </c>
      <c r="B93" s="18" t="s">
        <v>136</v>
      </c>
      <c r="C93" s="18" t="s">
        <v>64</v>
      </c>
      <c r="D93" s="16" t="s">
        <v>123</v>
      </c>
      <c r="E93" s="16" t="s">
        <v>56</v>
      </c>
      <c r="F93" s="16">
        <v>1</v>
      </c>
      <c r="G93" s="16">
        <v>1</v>
      </c>
      <c r="H93" s="16"/>
      <c r="I93" s="16">
        <v>1</v>
      </c>
      <c r="J93" s="16"/>
      <c r="K93" s="16">
        <v>1</v>
      </c>
      <c r="L93" s="16">
        <v>3</v>
      </c>
      <c r="M93" s="16"/>
      <c r="N93" s="16">
        <v>6</v>
      </c>
      <c r="O93" s="16"/>
      <c r="P93" s="16"/>
      <c r="Q93" s="16"/>
      <c r="R93" s="16">
        <v>2</v>
      </c>
      <c r="S93" s="16"/>
      <c r="T93" s="16"/>
      <c r="U93" s="16"/>
      <c r="V93" s="16"/>
      <c r="W93" s="16"/>
      <c r="X93" s="16">
        <f t="shared" si="2"/>
        <v>15</v>
      </c>
      <c r="Y93" s="15"/>
      <c r="Z93" s="19"/>
      <c r="AB93" s="16">
        <v>1</v>
      </c>
      <c r="AC93" s="16"/>
      <c r="AD93" s="16">
        <v>2</v>
      </c>
      <c r="AE93" s="16"/>
      <c r="AF93" s="16">
        <v>2</v>
      </c>
      <c r="AG93" s="16">
        <f t="shared" si="3"/>
        <v>5</v>
      </c>
      <c r="AH93" s="15"/>
      <c r="AI93" s="19"/>
    </row>
    <row r="94" spans="1:35" s="14" customFormat="1" ht="14.25" x14ac:dyDescent="0.2">
      <c r="A94" s="16" t="s">
        <v>168</v>
      </c>
      <c r="B94" s="18" t="s">
        <v>63</v>
      </c>
      <c r="C94" s="18" t="s">
        <v>64</v>
      </c>
      <c r="D94" s="16" t="s">
        <v>72</v>
      </c>
      <c r="E94" s="16" t="s">
        <v>56</v>
      </c>
      <c r="F94" s="16">
        <v>1</v>
      </c>
      <c r="G94" s="16">
        <v>6</v>
      </c>
      <c r="H94" s="16"/>
      <c r="I94" s="16">
        <v>4</v>
      </c>
      <c r="J94" s="16"/>
      <c r="K94" s="16">
        <v>1</v>
      </c>
      <c r="L94" s="16">
        <v>25</v>
      </c>
      <c r="M94" s="16">
        <v>13</v>
      </c>
      <c r="N94" s="16">
        <v>33</v>
      </c>
      <c r="O94" s="16"/>
      <c r="P94" s="16"/>
      <c r="Q94" s="16"/>
      <c r="R94" s="16"/>
      <c r="S94" s="16"/>
      <c r="T94" s="16"/>
      <c r="U94" s="16"/>
      <c r="V94" s="16"/>
      <c r="W94" s="16"/>
      <c r="X94" s="16">
        <f t="shared" si="2"/>
        <v>83</v>
      </c>
      <c r="Y94" s="15"/>
      <c r="Z94" s="19"/>
      <c r="AB94" s="16">
        <v>1</v>
      </c>
      <c r="AC94" s="16"/>
      <c r="AD94" s="16">
        <v>5</v>
      </c>
      <c r="AE94" s="16"/>
      <c r="AF94" s="16">
        <v>5</v>
      </c>
      <c r="AG94" s="16">
        <f t="shared" si="3"/>
        <v>11</v>
      </c>
      <c r="AH94" s="15"/>
      <c r="AI94" s="19"/>
    </row>
    <row r="95" spans="1:35" s="14" customFormat="1" ht="14.25" x14ac:dyDescent="0.2">
      <c r="A95" s="16" t="s">
        <v>169</v>
      </c>
      <c r="B95" s="18" t="s">
        <v>63</v>
      </c>
      <c r="C95" s="18" t="s">
        <v>64</v>
      </c>
      <c r="D95" s="20" t="s">
        <v>170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>
        <f t="shared" si="2"/>
        <v>0</v>
      </c>
      <c r="Y95" s="15"/>
      <c r="Z95" s="21"/>
      <c r="AB95" s="20"/>
      <c r="AC95" s="20"/>
      <c r="AD95" s="20"/>
      <c r="AE95" s="20"/>
      <c r="AF95" s="20"/>
      <c r="AG95" s="20"/>
      <c r="AH95" s="15"/>
      <c r="AI95" s="21"/>
    </row>
    <row r="96" spans="1:35" s="14" customFormat="1" ht="14.25" x14ac:dyDescent="0.2">
      <c r="A96" s="16" t="s">
        <v>171</v>
      </c>
      <c r="B96" s="18" t="s">
        <v>63</v>
      </c>
      <c r="C96" s="18" t="s">
        <v>64</v>
      </c>
      <c r="D96" s="16" t="s">
        <v>123</v>
      </c>
      <c r="E96" s="16" t="s">
        <v>56</v>
      </c>
      <c r="F96" s="16">
        <v>1</v>
      </c>
      <c r="G96" s="16">
        <v>1</v>
      </c>
      <c r="H96" s="16"/>
      <c r="I96" s="16">
        <v>1</v>
      </c>
      <c r="J96" s="16"/>
      <c r="K96" s="16">
        <v>1</v>
      </c>
      <c r="L96" s="16">
        <v>6</v>
      </c>
      <c r="M96" s="16"/>
      <c r="N96" s="16">
        <v>12</v>
      </c>
      <c r="O96" s="16"/>
      <c r="P96" s="16"/>
      <c r="Q96" s="16"/>
      <c r="R96" s="16">
        <v>2</v>
      </c>
      <c r="S96" s="16"/>
      <c r="T96" s="16"/>
      <c r="U96" s="16"/>
      <c r="V96" s="16"/>
      <c r="W96" s="16"/>
      <c r="X96" s="16">
        <f t="shared" si="2"/>
        <v>24</v>
      </c>
      <c r="Y96" s="15"/>
      <c r="Z96" s="19"/>
      <c r="AB96" s="16"/>
      <c r="AC96" s="16"/>
      <c r="AD96" s="16"/>
      <c r="AE96" s="16"/>
      <c r="AF96" s="16"/>
      <c r="AG96" s="16">
        <f t="shared" si="3"/>
        <v>0</v>
      </c>
      <c r="AH96" s="15"/>
      <c r="AI96" s="19"/>
    </row>
    <row r="97" spans="1:35" s="14" customFormat="1" ht="14.25" x14ac:dyDescent="0.2">
      <c r="A97" s="16" t="s">
        <v>172</v>
      </c>
      <c r="B97" s="18" t="s">
        <v>63</v>
      </c>
      <c r="C97" s="18" t="s">
        <v>64</v>
      </c>
      <c r="D97" s="16" t="s">
        <v>72</v>
      </c>
      <c r="E97" s="16" t="s">
        <v>56</v>
      </c>
      <c r="F97" s="16">
        <v>1</v>
      </c>
      <c r="G97" s="16">
        <v>4</v>
      </c>
      <c r="H97" s="16">
        <v>3</v>
      </c>
      <c r="I97" s="16">
        <v>5</v>
      </c>
      <c r="J97" s="16"/>
      <c r="K97" s="16">
        <v>4</v>
      </c>
      <c r="L97" s="16">
        <v>36</v>
      </c>
      <c r="M97" s="16">
        <v>23</v>
      </c>
      <c r="N97" s="16">
        <v>40</v>
      </c>
      <c r="O97" s="16"/>
      <c r="P97" s="16"/>
      <c r="Q97" s="16"/>
      <c r="R97" s="16"/>
      <c r="S97" s="16"/>
      <c r="T97" s="16"/>
      <c r="U97" s="16"/>
      <c r="V97" s="16"/>
      <c r="W97" s="16"/>
      <c r="X97" s="16">
        <f t="shared" si="2"/>
        <v>116</v>
      </c>
      <c r="Y97" s="15"/>
      <c r="Z97" s="19"/>
      <c r="AB97" s="16"/>
      <c r="AC97" s="16"/>
      <c r="AD97" s="16"/>
      <c r="AE97" s="16"/>
      <c r="AF97" s="16"/>
      <c r="AG97" s="16">
        <f t="shared" si="3"/>
        <v>0</v>
      </c>
      <c r="AH97" s="15"/>
      <c r="AI97" s="19"/>
    </row>
    <row r="98" spans="1:35" s="14" customFormat="1" ht="13.5" customHeight="1" x14ac:dyDescent="0.2">
      <c r="A98" s="16" t="s">
        <v>173</v>
      </c>
      <c r="B98" s="18" t="s">
        <v>63</v>
      </c>
      <c r="C98" s="18" t="s">
        <v>64</v>
      </c>
      <c r="D98" s="20" t="s">
        <v>174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>
        <f t="shared" si="2"/>
        <v>0</v>
      </c>
      <c r="Y98" s="15"/>
      <c r="Z98" s="21"/>
      <c r="AB98" s="20"/>
      <c r="AC98" s="20"/>
      <c r="AD98" s="20"/>
      <c r="AE98" s="20"/>
      <c r="AF98" s="20"/>
      <c r="AG98" s="20"/>
      <c r="AH98" s="15"/>
      <c r="AI98" s="21"/>
    </row>
    <row r="99" spans="1:35" s="14" customFormat="1" ht="14.25" x14ac:dyDescent="0.2">
      <c r="A99" s="16" t="s">
        <v>175</v>
      </c>
      <c r="B99" s="18" t="s">
        <v>63</v>
      </c>
      <c r="C99" s="18" t="s">
        <v>64</v>
      </c>
      <c r="D99" s="20" t="s">
        <v>174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>
        <f t="shared" si="2"/>
        <v>0</v>
      </c>
      <c r="Y99" s="15"/>
      <c r="Z99" s="21"/>
      <c r="AB99" s="20"/>
      <c r="AC99" s="20"/>
      <c r="AD99" s="20"/>
      <c r="AE99" s="20"/>
      <c r="AF99" s="20"/>
      <c r="AG99" s="20"/>
      <c r="AH99" s="15"/>
      <c r="AI99" s="21"/>
    </row>
    <row r="100" spans="1:35" s="14" customFormat="1" ht="14.25" x14ac:dyDescent="0.2">
      <c r="A100" s="16" t="s">
        <v>176</v>
      </c>
      <c r="B100" s="18" t="s">
        <v>63</v>
      </c>
      <c r="C100" s="18" t="s">
        <v>64</v>
      </c>
      <c r="D100" s="16" t="s">
        <v>55</v>
      </c>
      <c r="E100" s="16" t="s">
        <v>56</v>
      </c>
      <c r="F100" s="16">
        <v>1</v>
      </c>
      <c r="G100" s="16">
        <v>1</v>
      </c>
      <c r="H100" s="16">
        <v>1</v>
      </c>
      <c r="I100" s="16">
        <v>2</v>
      </c>
      <c r="J100" s="16"/>
      <c r="K100" s="16">
        <v>1</v>
      </c>
      <c r="L100" s="16">
        <v>6</v>
      </c>
      <c r="M100" s="16"/>
      <c r="N100" s="16">
        <v>22</v>
      </c>
      <c r="O100" s="16"/>
      <c r="P100" s="16"/>
      <c r="Q100" s="16"/>
      <c r="R100" s="16"/>
      <c r="S100" s="16"/>
      <c r="T100" s="16"/>
      <c r="U100" s="16"/>
      <c r="V100" s="16"/>
      <c r="W100" s="16"/>
      <c r="X100" s="16">
        <f t="shared" si="2"/>
        <v>34</v>
      </c>
      <c r="Y100" s="15"/>
      <c r="Z100" s="19"/>
      <c r="AB100" s="16"/>
      <c r="AC100" s="16"/>
      <c r="AD100" s="16"/>
      <c r="AE100" s="16"/>
      <c r="AF100" s="16"/>
      <c r="AG100" s="16">
        <f t="shared" si="3"/>
        <v>0</v>
      </c>
      <c r="AH100" s="15"/>
      <c r="AI100" s="19"/>
    </row>
    <row r="101" spans="1:35" s="14" customFormat="1" ht="14.25" x14ac:dyDescent="0.2">
      <c r="A101" s="23" t="s">
        <v>177</v>
      </c>
      <c r="B101" s="18" t="s">
        <v>63</v>
      </c>
      <c r="C101" s="18" t="s">
        <v>71</v>
      </c>
      <c r="D101" s="23" t="s">
        <v>72</v>
      </c>
      <c r="E101" s="16" t="s">
        <v>56</v>
      </c>
      <c r="F101" s="23">
        <v>1</v>
      </c>
      <c r="G101" s="23">
        <v>2</v>
      </c>
      <c r="H101" s="23"/>
      <c r="I101" s="23">
        <v>2</v>
      </c>
      <c r="J101" s="23"/>
      <c r="K101" s="23">
        <v>1</v>
      </c>
      <c r="L101" s="23">
        <v>3</v>
      </c>
      <c r="M101" s="23"/>
      <c r="N101" s="23">
        <v>18</v>
      </c>
      <c r="O101" s="23"/>
      <c r="P101" s="23"/>
      <c r="Q101" s="23"/>
      <c r="R101" s="23"/>
      <c r="S101" s="23"/>
      <c r="T101" s="23"/>
      <c r="U101" s="23"/>
      <c r="V101" s="23"/>
      <c r="W101" s="23"/>
      <c r="X101" s="23">
        <f t="shared" si="2"/>
        <v>27</v>
      </c>
      <c r="Y101" s="15"/>
      <c r="Z101" s="19"/>
      <c r="AB101" s="16"/>
      <c r="AC101" s="16"/>
      <c r="AD101" s="16"/>
      <c r="AE101" s="16"/>
      <c r="AF101" s="16"/>
      <c r="AG101" s="16">
        <f t="shared" si="3"/>
        <v>0</v>
      </c>
      <c r="AH101" s="15"/>
      <c r="AI101" s="19"/>
    </row>
    <row r="102" spans="1:35" s="14" customFormat="1" ht="14.25" x14ac:dyDescent="0.2">
      <c r="A102" s="16" t="s">
        <v>178</v>
      </c>
      <c r="B102" s="18" t="s">
        <v>63</v>
      </c>
      <c r="C102" s="18" t="s">
        <v>71</v>
      </c>
      <c r="D102" s="16" t="s">
        <v>123</v>
      </c>
      <c r="E102" s="16" t="s">
        <v>56</v>
      </c>
      <c r="F102" s="16">
        <v>1</v>
      </c>
      <c r="G102" s="16">
        <v>2</v>
      </c>
      <c r="H102" s="16"/>
      <c r="I102" s="16">
        <v>2</v>
      </c>
      <c r="J102" s="16"/>
      <c r="K102" s="16">
        <v>1</v>
      </c>
      <c r="L102" s="16">
        <v>8</v>
      </c>
      <c r="M102" s="16"/>
      <c r="N102" s="16">
        <v>12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23">
        <f t="shared" si="2"/>
        <v>26</v>
      </c>
      <c r="Z102" s="19"/>
      <c r="AB102" s="16"/>
      <c r="AC102" s="16"/>
      <c r="AD102" s="16"/>
      <c r="AE102" s="16"/>
      <c r="AF102" s="16"/>
      <c r="AG102" s="16">
        <f t="shared" si="3"/>
        <v>0</v>
      </c>
      <c r="AI102" s="19"/>
    </row>
    <row r="103" spans="1:35" s="14" customFormat="1" ht="14.25" x14ac:dyDescent="0.2">
      <c r="Z103" s="24"/>
      <c r="AI103" s="24"/>
    </row>
    <row r="104" spans="1:35" s="14" customFormat="1" ht="14.25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Z104" s="19"/>
      <c r="AB104" s="16"/>
      <c r="AC104" s="16"/>
      <c r="AD104" s="16"/>
      <c r="AE104" s="16"/>
      <c r="AF104" s="16"/>
      <c r="AG104" s="16"/>
      <c r="AI104" s="19"/>
    </row>
    <row r="105" spans="1:35" s="14" customFormat="1" ht="14.25" x14ac:dyDescent="0.2">
      <c r="Z105" s="24"/>
      <c r="AI105" s="24"/>
    </row>
    <row r="106" spans="1:35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6"/>
      <c r="X106" s="27" t="s">
        <v>179</v>
      </c>
      <c r="Z106" s="28"/>
      <c r="AB106" s="25"/>
      <c r="AC106" s="25"/>
      <c r="AD106" s="25"/>
      <c r="AE106" s="25"/>
      <c r="AF106" s="25"/>
      <c r="AG106" s="27" t="s">
        <v>179</v>
      </c>
      <c r="AI106" s="28"/>
    </row>
    <row r="107" spans="1:35" x14ac:dyDescent="0.25"/>
    <row r="110" spans="1:35" x14ac:dyDescent="0.25"/>
    <row r="111" spans="1:35" x14ac:dyDescent="0.25"/>
    <row r="123" x14ac:dyDescent="0.25"/>
    <row r="124" x14ac:dyDescent="0.25"/>
    <row r="135" x14ac:dyDescent="0.25"/>
  </sheetData>
  <autoFilter ref="A15:AI102" xr:uid="{25806010-38C6-45F9-8E93-ED84CF48F8C5}"/>
  <phoneticPr fontId="5" type="noConversion"/>
  <pageMargins left="0.7" right="0.7" top="0.75" bottom="0.75" header="0.3" footer="0.3"/>
  <pageSetup paperSize="8" scale="36" orientation="landscape" horizont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a9d099-3f14-4ec9-829a-ec3a01672c2b" xsi:nil="true"/>
    <i8f876a044c240b99b432cba972c21e6 xmlns="21a9d099-3f14-4ec9-829a-ec3a01672c2b" xsi:nil="true"/>
    <lcf76f155ced4ddcb4097134ff3c332f xmlns="e90e4ba9-717f-4155-a15f-1b0a2485f1fa">
      <Terms xmlns="http://schemas.microsoft.com/office/infopath/2007/PartnerControls"/>
    </lcf76f155ced4ddcb4097134ff3c332f>
    <Dossierstatus xmlns="21a9d099-3f14-4ec9-829a-ec3a01672c2b">Lopend</Dossierstatus>
    <Vernietigingsdatum xmlns="21a9d099-3f14-4ec9-829a-ec3a01672c2b" xsi:nil="true"/>
    <la8120c8e5bf46478dac37004bc3c5bf xmlns="21a9d099-3f14-4ec9-829a-ec3a01672c2b">
      <Terms xmlns="http://schemas.microsoft.com/office/infopath/2007/PartnerControls"/>
    </la8120c8e5bf46478dac37004bc3c5bf>
    <Datum_x0020_afsluiting_x0020_dossier xmlns="21a9d099-3f14-4ec9-829a-ec3a01672c2b" xsi:nil="true"/>
    <_dlc_DocId xmlns="b27a60b8-0f91-45e7-94a6-6d968b8d2558">5MECDRVKY7FZ-170162275-190466</_dlc_DocId>
    <_dlc_DocIdUrl xmlns="b27a60b8-0f91-45e7-94a6-6d968b8d2558">
      <Url>https://amstelveen.sharepoint.com/sites/pavastgoed/_layouts/15/DocIdRedir.aspx?ID=5MECDRVKY7FZ-170162275-190466</Url>
      <Description>5MECDRVKY7FZ-170162275-190466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94B8C274CAA14497D7DAE2A94BA772" ma:contentTypeVersion="22" ma:contentTypeDescription="Een nieuw document maken." ma:contentTypeScope="" ma:versionID="49c00570b1d67eeaf3ef6ad57c709c70">
  <xsd:schema xmlns:xsd="http://www.w3.org/2001/XMLSchema" xmlns:xs="http://www.w3.org/2001/XMLSchema" xmlns:p="http://schemas.microsoft.com/office/2006/metadata/properties" xmlns:ns2="b27a60b8-0f91-45e7-94a6-6d968b8d2558" xmlns:ns3="21a9d099-3f14-4ec9-829a-ec3a01672c2b" xmlns:ns4="e90e4ba9-717f-4155-a15f-1b0a2485f1fa" targetNamespace="http://schemas.microsoft.com/office/2006/metadata/properties" ma:root="true" ma:fieldsID="57a83f872814127d187de8c57d2a6d55" ns2:_="" ns3:_="" ns4:_="">
    <xsd:import namespace="b27a60b8-0f91-45e7-94a6-6d968b8d2558"/>
    <xsd:import namespace="21a9d099-3f14-4ec9-829a-ec3a01672c2b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ssierstatus" minOccurs="0"/>
                <xsd:element ref="ns3:Datum_x0020_afsluiting_x0020_dossier" minOccurs="0"/>
                <xsd:element ref="ns3:i8f876a044c240b99b432cba972c21e6" minOccurs="0"/>
                <xsd:element ref="ns3:TaxCatchAll" minOccurs="0"/>
                <xsd:element ref="ns3:TaxCatchAllLabel" minOccurs="0"/>
                <xsd:element ref="ns3:Vernietigingsdatum" minOccurs="0"/>
                <xsd:element ref="ns3:la8120c8e5bf46478dac37004bc3c5bf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Location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Dossierstatus" ma:index="11" nillable="true" ma:displayName="Dossierstatus" ma:default="Lopend" ma:description="Een afgerond dossier wordt gearchiveerd in het Centraal Archief Systeem" ma:format="Dropdown" ma:indexed="true" ma:internalName="Dossierstatus">
      <xsd:simpleType>
        <xsd:restriction base="dms:Choice">
          <xsd:enumeration value="Lopend"/>
          <xsd:enumeration value="Afgerond"/>
        </xsd:restriction>
      </xsd:simpleType>
    </xsd:element>
    <xsd:element name="Datum_x0020_afsluiting_x0020_dossier" ma:index="12" nillable="true" ma:displayName="Datum afsluiting dossier" ma:description="Deze kolom wordt bij het afsluiten automatisch bewerkt en mag je overslaan bij het aanmaken van dit dossier." ma:format="DateOnly" ma:internalName="Datum_x0020_afsluiting_x0020_dossier">
      <xsd:simpleType>
        <xsd:restriction base="dms:DateTime"/>
      </xsd:simpleType>
    </xsd:element>
    <xsd:element name="i8f876a044c240b99b432cba972c21e6" ma:index="13" nillable="true" ma:displayName="Afdeling gemeente_0" ma:hidden="true" ma:internalName="i8f876a044c240b99b432cba972c21e6">
      <xsd:simpleType>
        <xsd:restriction base="dms:Note"/>
      </xsd:simpleType>
    </xsd:element>
    <xsd:element name="TaxCatchAll" ma:index="14" nillable="true" ma:displayName="Taxonomy Catch All Column" ma:hidden="true" ma:list="{c4b91295-bcdb-472d-b792-f7b1ee964571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c4b91295-bcdb-472d-b792-f7b1ee964571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Vernietigingsdatum" ma:index="16" nillable="true" ma:displayName="Vernietigingsdatum" ma:description="Dit veld niet invullen, wordt door de archiveringsoplossing gebruikt" ma:format="DateOnly" ma:indexed="true" ma:internalName="Vernietigingsdatum">
      <xsd:simpleType>
        <xsd:restriction base="dms:DateTime"/>
      </xsd:simpleType>
    </xsd:element>
    <xsd:element name="la8120c8e5bf46478dac37004bc3c5bf" ma:index="17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CCF02B-27B6-4DF4-8585-EBB55CBA2601}">
  <ds:schemaRefs>
    <ds:schemaRef ds:uri="http://schemas.microsoft.com/office/2006/metadata/properties"/>
    <ds:schemaRef ds:uri="http://schemas.microsoft.com/office/infopath/2007/PartnerControls"/>
    <ds:schemaRef ds:uri="21a9d099-3f14-4ec9-829a-ec3a01672c2b"/>
    <ds:schemaRef ds:uri="e90e4ba9-717f-4155-a15f-1b0a2485f1fa"/>
    <ds:schemaRef ds:uri="b27a60b8-0f91-45e7-94a6-6d968b8d2558"/>
  </ds:schemaRefs>
</ds:datastoreItem>
</file>

<file path=customXml/itemProps2.xml><?xml version="1.0" encoding="utf-8"?>
<ds:datastoreItem xmlns:ds="http://schemas.openxmlformats.org/officeDocument/2006/customXml" ds:itemID="{E13ED0A0-58A6-49C2-9520-C66FC9996E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1C904E-670B-454F-ADD2-D0E4D8A349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145F564-0A95-4291-B67C-E5094D1D2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7a60b8-0f91-45e7-94a6-6d968b8d2558"/>
    <ds:schemaRef ds:uri="21a9d099-3f14-4ec9-829a-ec3a01672c2b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Khaoiri, Imad</cp:lastModifiedBy>
  <cp:revision/>
  <dcterms:created xsi:type="dcterms:W3CDTF">2023-09-26T08:31:12Z</dcterms:created>
  <dcterms:modified xsi:type="dcterms:W3CDTF">2025-07-16T14:10:04Z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0x0101004494B8C274CAA14497D7DAE2A94BA772</vt:lpwstr>
  </property>
  <property fmtid="{D5CDD505-2E9C-101B-9397-08002B2CF9AE}" pid="3" name="_dlc_DocIdItemGuid">
    <vt:lpwstr>6a6f3087-874e-41f4-b917-05ac4a738964</vt:lpwstr>
  </property>
  <property fmtid="{D5CDD505-2E9C-101B-9397-08002B2CF9AE}" pid="4" name="Afdeling_x0020_gemeente">
    <vt:lpwstr/>
  </property>
  <property fmtid="{D5CDD505-2E9C-101B-9397-08002B2CF9AE}" pid="5" name="Type_x0020_document">
    <vt:lpwstr/>
  </property>
  <property fmtid="{D5CDD505-2E9C-101B-9397-08002B2CF9AE}" pid="6" name="Type document">
    <vt:lpwstr/>
  </property>
  <property fmtid="{D5CDD505-2E9C-101B-9397-08002B2CF9AE}" pid="7" name="Afdeling gemeente">
    <vt:lpwstr/>
  </property>
  <property fmtid="{D5CDD505-2E9C-101B-9397-08002B2CF9AE}" pid="8" name="MediaServiceImageTags">
    <vt:lpwstr/>
  </property>
</Properties>
</file>